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30" sheetId="1" state="visible" r:id="rId3"/>
  </sheets>
  <definedNames>
    <definedName function="false" hidden="false" localSheetId="0" name="_xlnm.Print_Titles" vbProcedure="false">'ИП 2026-2030'!$3:$8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<sst xmlns="http://schemas.openxmlformats.org/spreadsheetml/2006/main" count="1746" uniqueCount="571">
  <si>
    <t xml:space="preserve">Приложение к постановлению  Правительства Камчатского края
от _______________ № ___________</t>
  </si>
  <si>
    <t xml:space="preserve">Приложение 1 к постановлению  
Правительства Камчатского края
от      05.12.2025       №    524-П</t>
  </si>
  <si>
    <t xml:space="preserve">Инвестиционная программа Камчатского края на 2026 год, на плановый период 2027–2028 годов и прогнозный период 2029–2030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</si>
  <si>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</si>
  <si>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</si>
  <si>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</si>
  <si>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</si>
  <si>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</si>
  <si>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мероприятия инвестиционной программы Камчатского края
(наименование объекта)</t>
  </si>
  <si>
    <t xml:space="preserve">Наименование муниципального образования,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</si>
  <si>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</si>
  <si>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</si>
  <si>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</si>
  <si>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</si>
  <si>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</si>
  <si>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</si>
  <si>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</si>
  <si>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</si>
  <si>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</si>
  <si>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 в ценах соответствующих лет или предполагаемая (предельная) стоимость, либо стоимость приобретения
(тыс. рублей)</t>
  </si>
  <si>
    <t xml:space="preserve">Форма собственности</t>
  </si>
  <si>
    <t xml:space="preserve">Статус</t>
  </si>
  <si>
    <t xml:space="preserve">Наличие проектной документации
(дата, номер) </t>
  </si>
  <si>
    <t xml:space="preserve">Всего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</si>
  <si>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</si>
  <si>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</si>
  <si>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</si>
  <si>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</si>
  <si>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</si>
  <si>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</si>
  <si>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</si>
  <si>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</si>
  <si>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</si>
  <si>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бюджетные кредиты</t>
  </si>
  <si>
    <t xml:space="preserve">краевой бюджет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</si>
  <si>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</si>
  <si>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</si>
  <si>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</si>
  <si>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</si>
  <si>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</si>
  <si>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</si>
  <si>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</si>
  <si>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«Инвестиционные мероприятия в здравоохранении Камчатского края»</t>
  </si>
  <si>
    <t xml:space="preserve">0909</t>
  </si>
  <si>
    <t xml:space="preserve">Здравоохранение. 
Другие вопросы в области здравоохранения</t>
  </si>
  <si>
    <t xml:space="preserve">«Строительство Камчатской краевой больницы» 2 этап</t>
  </si>
  <si>
    <t xml:space="preserve">Елизовский муниципальный район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</si>
  <si>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</si>
  <si>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2 этап — 275 коек / 
150 посещений в смену</t>
  </si>
  <si>
    <t xml:space="preserve">КГКУ «Единая дирекция по строительству объекта «Камчатская краевая больница»</t>
  </si>
  <si>
    <t xml:space="preserve">Министерство здравоохранения Камчатского края</t>
  </si>
  <si>
    <t xml:space="preserve">12 030 888,16000 
</t>
  </si>
  <si>
    <t xml:space="preserve">государственная 
Камчатского края</t>
  </si>
  <si>
    <t xml:space="preserve">вновь начинаемый СМР</t>
  </si>
  <si>
    <t xml:space="preserve">от 14.04.2025 
№ 41-1-1-3-020183-2025</t>
  </si>
  <si>
    <t xml:space="preserve">2.</t>
  </si>
  <si>
    <t xml:space="preserve">Региональный проект «Модернизация первичного звена здравоохранения Российской Федерации»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</si>
  <si>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</si>
  <si>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</si>
  <si>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2 500 кв. м</t>
  </si>
  <si>
    <t xml:space="preserve">2 188 769,05000 
</t>
  </si>
  <si>
    <t xml:space="preserve">государственная 
Камчатского края </t>
  </si>
  <si>
    <t xml:space="preserve">от 04.09.2025 
№ 41-1-1-2-052453-2025</t>
  </si>
  <si>
    <t xml:space="preserve">3.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</si>
  <si>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</si>
  <si>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</si>
  <si>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</si>
  <si>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</si>
  <si>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</si>
  <si>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переходящий СМР</t>
  </si>
  <si>
    <t xml:space="preserve">от 07.12.2023  
№ 41-1-1-3-074829-2023 </t>
  </si>
  <si>
    <t xml:space="preserve">4.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</si>
  <si>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</si>
  <si>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</si>
  <si>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</si>
  <si>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от 18.12.2024
41-1-1-3-076947-2024</t>
  </si>
  <si>
    <t xml:space="preserve">5.</t>
  </si>
  <si>
    <t xml:space="preserve">Корпус детской краевой больницы </t>
  </si>
  <si>
    <t xml:space="preserve">26 000 кв. м</t>
  </si>
  <si>
    <t xml:space="preserve">вновь начинаемый</t>
  </si>
  <si>
    <t xml:space="preserve">6.</t>
  </si>
  <si>
    <t xml:space="preserve">0901</t>
  </si>
  <si>
    <t xml:space="preserve">Здравоохранение. Стационарная медицинская помощь</t>
  </si>
  <si>
    <t xml:space="preserve">Строительство локально-очистных сооружений ГБУЗ КК «Петропавловск-Камчатская городская больница № 1» (проектные работы)</t>
  </si>
  <si>
    <t xml:space="preserve">Петропавловск-Камчатский городской округ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</si>
  <si>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</si>
  <si>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 ГБУЗ КК «Петропавловск-Камчатская городская больница № 1»</t>
  </si>
  <si>
    <t xml:space="preserve"> ГБУЗ КК "Петропавловск-Камчатская городская больница № 1"</t>
  </si>
  <si>
    <t xml:space="preserve">государственная Камчатского края</t>
  </si>
  <si>
    <t xml:space="preserve">проектные работы</t>
  </si>
  <si>
    <t xml:space="preserve">7.</t>
  </si>
  <si>
    <t xml:space="preserve">Строительство локальных очистных сооружений ГБУЗ КК «Петропавловск-Камчатская городская больница №2» (проектные работы)</t>
  </si>
  <si>
    <t xml:space="preserve">ГБУЗ КК «Петропавловск-Камчатская городская больница №2»</t>
  </si>
  <si>
    <t xml:space="preserve">8.</t>
  </si>
  <si>
    <t xml:space="preserve">0902</t>
  </si>
  <si>
    <t xml:space="preserve">Здравоохранение. Амбулаторная медицинская помощь</t>
  </si>
  <si>
    <t xml:space="preserve">Строительство здания для отделения ультразвуковой диагностики ГБУЗ «Камчатский краевой онкологический диспансер» (проектные работы)</t>
  </si>
  <si>
    <t xml:space="preserve">ГБУЗ «Камчатский краевой онкологический диспансер» </t>
  </si>
  <si>
    <t xml:space="preserve">9.</t>
  </si>
  <si>
    <t xml:space="preserve">Государственная программа Камчатского края «Развитие образования в Камчатском крае»</t>
  </si>
  <si>
    <t xml:space="preserve">Министерство образования Камчатского края</t>
  </si>
  <si>
    <t xml:space="preserve">Региональный проект «Создание в Камчатском крае кампуса»</t>
  </si>
  <si>
    <t xml:space="preserve">0709</t>
  </si>
  <si>
    <t xml:space="preserve">Образование. 
Другие вопросы в области образования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</si>
  <si>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</si>
  <si>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</si>
  <si>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КГАУ «Центр развития инфраструктуры  образования»</t>
  </si>
  <si>
    <t xml:space="preserve"> КГАУ «Центр развития инфраструктуры образования»</t>
  </si>
  <si>
    <t xml:space="preserve">переходящий
проектные работы</t>
  </si>
  <si>
    <t xml:space="preserve">10.</t>
  </si>
  <si>
    <t xml:space="preserve">Региональный  проект «Поддержка семьи»</t>
  </si>
  <si>
    <t xml:space="preserve">0701</t>
  </si>
  <si>
    <t xml:space="preserve">Образование. 
Дошкольное образование.</t>
  </si>
  <si>
    <t xml:space="preserve">Детский сад на 200 мест в Петропавловск-Камчатском городском округе</t>
  </si>
  <si>
    <t xml:space="preserve">бюджетные инвестиции в объекты капитального строительства  государственной (муниципальной) собственности</t>
  </si>
  <si>
    <t xml:space="preserve">муниципальная</t>
  </si>
  <si>
    <t xml:space="preserve"> вновь начинаемый СМР</t>
  </si>
  <si>
    <t xml:space="preserve">11.</t>
  </si>
  <si>
    <t xml:space="preserve">Региональный проект «Развитие инфраструктуры образования в Камчатском крае»</t>
  </si>
  <si>
    <t xml:space="preserve">Детский сад на 80 мест в с. Сосновка Елизовского муниципального округа (проектные работы)</t>
  </si>
  <si>
    <t xml:space="preserve">Елизовский муниципальный район, Николаевское сельское поселение, село Сосновка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</si>
  <si>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</si>
  <si>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 Елизовский  муниципальный  район</t>
  </si>
  <si>
    <t xml:space="preserve">Администрация Елизовского муниципального района</t>
  </si>
  <si>
    <t xml:space="preserve">12.</t>
  </si>
  <si>
    <t xml:space="preserve">Министерство имущественных и земельных отношений Камчатского края</t>
  </si>
  <si>
    <t xml:space="preserve">Региональный проект "Создание в Камчатском крае кампуса"</t>
  </si>
  <si>
    <t xml:space="preserve">Образование. Другие вопросы в области образования</t>
  </si>
  <si>
    <t xml:space="preserve">Создание в Камчатском крае кампуса (изъятие для государственных нужд Камчатского края земельных участков)</t>
  </si>
  <si>
    <t xml:space="preserve">246 162,68399
</t>
  </si>
  <si>
    <t xml:space="preserve">приобретение</t>
  </si>
  <si>
    <t xml:space="preserve">13.</t>
  </si>
  <si>
    <t xml:space="preserve">Региональный проект «Завершение строительства ДОЛ им. Гагарина»</t>
  </si>
  <si>
    <t xml:space="preserve"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 </t>
  </si>
  <si>
    <t xml:space="preserve">100 чел / смену</t>
  </si>
  <si>
    <t xml:space="preserve">510 943,51000 
</t>
  </si>
  <si>
    <t xml:space="preserve">от 22.04.2024 
№ 41-1-1-3-018977-2024</t>
  </si>
  <si>
    <t xml:space="preserve">14.</t>
  </si>
  <si>
    <t xml:space="preserve">Региональный  проект «Развитие инфраструктуры образования в Камчатском крае»</t>
  </si>
  <si>
    <t xml:space="preserve">Строительство детского сада на территории микрорайона "Северный" в г. Петропавловске-Камчатском</t>
  </si>
  <si>
    <t xml:space="preserve">280 мест</t>
  </si>
  <si>
    <t xml:space="preserve">15.</t>
  </si>
  <si>
    <t xml:space="preserve">Государственная программа Камчатского края «Развитие культуры в Камчатском крае»</t>
  </si>
  <si>
    <t xml:space="preserve">Министерство культуры Камчатского края</t>
  </si>
  <si>
    <t xml:space="preserve">Региональный проект «Инвестиционные мероприятия в сфере культуры»</t>
  </si>
  <si>
    <t xml:space="preserve">0801</t>
  </si>
  <si>
    <t xml:space="preserve">Культура,  кинематография.
Культура</t>
  </si>
  <si>
    <t xml:space="preserve">Досуговый центр в п.Крутогоровский Соболевского района Камчатского края, на земельном участке с кадастровым
номером 41:07:0010102:542</t>
  </si>
  <si>
    <t xml:space="preserve">Соболевский муниципальный район, Крутогоровское сельское поселение</t>
  </si>
  <si>
    <t xml:space="preserve">185,64 кв. м</t>
  </si>
  <si>
    <t xml:space="preserve">Крутогоровское сельское поселение</t>
  </si>
  <si>
    <t xml:space="preserve">Администрация Крутогоровского сельского поселения</t>
  </si>
  <si>
    <t xml:space="preserve"> от 16.08.2024 
№ 41-1-1-2-047090-2024</t>
  </si>
  <si>
    <t xml:space="preserve">16.</t>
  </si>
  <si>
    <t xml:space="preserve">Региональный проект «Создание современной площадки для развития креативных (творческих) индустрий (арт-кластер)»</t>
  </si>
  <si>
    <t xml:space="preserve"> Объект культурного наследия регионального значения "Дом № 4 по ул. Красинцев в г.Петропавловске-Камчатском"</t>
  </si>
  <si>
    <t xml:space="preserve">206,6 кв. м</t>
  </si>
  <si>
    <t xml:space="preserve">17.</t>
  </si>
  <si>
    <t xml:space="preserve">0703</t>
  </si>
  <si>
    <t xml:space="preserve">Образование.
Дополнительное образование</t>
  </si>
  <si>
    <t xml:space="preserve">Строительство детской школы искусств в п. Ключи Усть-Камчатского муниципального округа Камчатского края (проектные работы) </t>
  </si>
  <si>
    <t xml:space="preserve">Усть-Камчатский муниципальный округ, 
поселок  Ключи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</si>
  <si>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</si>
  <si>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</si>
  <si>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18.</t>
  </si>
  <si>
    <t xml:space="preserve">Строительство детской школы искусств в п. Козыревск Усть-Камчатского муниципального округа Камчатского края (проектные работы) </t>
  </si>
  <si>
    <t xml:space="preserve">Усть-Камчатский муниципальный округ, 
поселок Козыревск</t>
  </si>
  <si>
    <t xml:space="preserve">19.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</si>
  <si>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</si>
  <si>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</si>
  <si>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9356,2 кв. м</t>
  </si>
  <si>
    <t xml:space="preserve">1 505 125,30000 
</t>
  </si>
  <si>
    <t xml:space="preserve">от 25.09.2013  
№ 41-1-4-0085-13,  
от 26.09.2013  
№ 41-1-6-0086-13, 
от 29.06.2021 
№ 41-1-1-2-034657-2021</t>
  </si>
  <si>
    <t xml:space="preserve">20.</t>
  </si>
  <si>
    <t xml:space="preserve">Строительство объекта «Музей воинской славы Камчатского края»</t>
  </si>
  <si>
    <t xml:space="preserve">7075,2 кв. м</t>
  </si>
  <si>
    <t xml:space="preserve"> от 21.12.2023 
№ 41-1-1-3-079332-2023</t>
  </si>
  <si>
    <t xml:space="preserve">21.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</si>
  <si>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</si>
  <si>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</si>
  <si>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</si>
  <si>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310 чел / 
2 499,8 кв. м</t>
  </si>
  <si>
    <t xml:space="preserve">от 24.05.2024 
№ 41-1-1-3-025164-2024
</t>
  </si>
  <si>
    <t xml:space="preserve">22.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</si>
  <si>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</si>
  <si>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</si>
  <si>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</si>
  <si>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</si>
  <si>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</si>
  <si>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район, 
Елизовское городское поселение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</si>
  <si>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</si>
  <si>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</si>
  <si>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23.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</si>
  <si>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</si>
  <si>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</si>
  <si>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</t>
  </si>
  <si>
    <t xml:space="preserve">Физическая культура и спорт. 
Массовый спорт</t>
  </si>
  <si>
    <t xml:space="preserve">Строительство здания многофункционального спортивного центра по биатлону в г. Петропавловске-Камчатском </t>
  </si>
  <si>
    <t xml:space="preserve">76 чел./смену</t>
  </si>
  <si>
    <t xml:space="preserve">КГАУДО «СШОР по зимним видам спорта»</t>
  </si>
  <si>
    <t xml:space="preserve">Министерство спорта Камчатского края </t>
  </si>
  <si>
    <t xml:space="preserve">от 17.06.2022 
№ 41-1-1-3-038710-2022 </t>
  </si>
  <si>
    <t xml:space="preserve">24.</t>
  </si>
  <si>
    <t xml:space="preserve"> Спортивно-тренировочный комплекс в г. Петропавловске-Камчатском, пр. Карла Маркса</t>
  </si>
  <si>
    <t xml:space="preserve"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</si>
  <si>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84 чел./смену</t>
  </si>
  <si>
    <t xml:space="preserve">КГБУДО СШ по футболу</t>
  </si>
  <si>
    <t xml:space="preserve">25.</t>
  </si>
  <si>
    <t xml:space="preserve"> Спортивно-тренировочный комплекс в г. Петропавловске-Камчатском, пр. Карла Маркса  (проектные работы)</t>
  </si>
  <si>
    <t xml:space="preserve">26.</t>
  </si>
  <si>
    <t xml:space="preserve">Строительство легкоатлетического манежа в г. Петропавловске-Камчатском (проектные работы)</t>
  </si>
  <si>
    <t xml:space="preserve">КГАУ Центр спортивной подготовки Камчатского края</t>
  </si>
  <si>
    <t xml:space="preserve">27.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</si>
  <si>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</si>
  <si>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Региональный проект «Создание условий для привлечения управленческих кадров в экономику Камчатского края» </t>
  </si>
  <si>
    <t xml:space="preserve">0501</t>
  </si>
  <si>
    <t xml:space="preserve">Жилищно-коммунальное хозяйство.
Жилищное хозяйство</t>
  </si>
  <si>
    <t xml:space="preserve">Приобретение жилых помещений для выпускников программы «Муравьев-Амурский 2030»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</si>
  <si>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</si>
  <si>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Министерство экономического развития Камчатского края</t>
  </si>
  <si>
    <t xml:space="preserve"> государственная Камчатского края</t>
  </si>
  <si>
    <t xml:space="preserve">28.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</si>
  <si>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</si>
  <si>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 (Камчатский край)»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</si>
  <si>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</si>
  <si>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Администрация Петропавловск-Камчатского городского округа</t>
  </si>
  <si>
    <t xml:space="preserve">29.</t>
  </si>
  <si>
    <t xml:space="preserve">Елизовский муниципальный район, 
Раздольненское сельское поселение</t>
  </si>
  <si>
    <t xml:space="preserve">Раздольненское сельское поселение</t>
  </si>
  <si>
    <t xml:space="preserve">Администрация Раздольненского сельского поселение</t>
  </si>
  <si>
    <t xml:space="preserve">30.</t>
  </si>
  <si>
    <t xml:space="preserve">Елизовский муниципальный район, 
Николаевское сельское поселение</t>
  </si>
  <si>
    <t xml:space="preserve">Николаевское сельское поселение</t>
  </si>
  <si>
    <t xml:space="preserve">Администрация Николаевского сельского поселения</t>
  </si>
  <si>
    <t xml:space="preserve">31.</t>
  </si>
  <si>
    <t xml:space="preserve">Елизовский муниципальный район, 
Новоавачинское сельское поселение</t>
  </si>
  <si>
    <t xml:space="preserve">Новоавачинское сельское поселение</t>
  </si>
  <si>
    <t xml:space="preserve">Администрация Новоавачинского сельского поселения</t>
  </si>
  <si>
    <t xml:space="preserve">32.</t>
  </si>
  <si>
    <t xml:space="preserve">Администрация Усть-Камчатского сельского поселения</t>
  </si>
  <si>
    <t xml:space="preserve">33.</t>
  </si>
  <si>
    <t xml:space="preserve">Тигильский муниципальный округ</t>
  </si>
  <si>
    <t xml:space="preserve">Администрация Тигильского муниципального округа</t>
  </si>
  <si>
    <t xml:space="preserve">34.</t>
  </si>
  <si>
    <t xml:space="preserve">городской округ "поселок Палана"</t>
  </si>
  <si>
    <t xml:space="preserve">Администрация городского округа "поселок Палана"</t>
  </si>
  <si>
    <t xml:space="preserve">35.</t>
  </si>
  <si>
    <t xml:space="preserve">Пенжинский муниципальный район, 
сельское поселение «село Аянка»</t>
  </si>
  <si>
    <t xml:space="preserve">сельское поселение "село Аянка"</t>
  </si>
  <si>
    <t xml:space="preserve">Администрация сельского поселения "село Аянка"</t>
  </si>
  <si>
    <t xml:space="preserve">36.</t>
  </si>
  <si>
    <t xml:space="preserve">Олюторский муниципальный район, 
сельское поселение «село Хаилино»</t>
  </si>
  <si>
    <t xml:space="preserve">сельское поселение «село Хаилино»</t>
  </si>
  <si>
    <t xml:space="preserve">Администрация сельского поселения «село Хаилино»</t>
  </si>
  <si>
    <t xml:space="preserve">37.</t>
  </si>
  <si>
    <t xml:space="preserve">Елизовский муниципальный район, 
Пионерское сельское поселение</t>
  </si>
  <si>
    <t xml:space="preserve">Пионерское сельское поселение</t>
  </si>
  <si>
    <t xml:space="preserve">Администрация Пионерского сельского поселения </t>
  </si>
  <si>
    <t xml:space="preserve">38.</t>
  </si>
  <si>
    <t xml:space="preserve">Вилючинский городской округ</t>
  </si>
  <si>
    <t xml:space="preserve">Администрация Вилючинского городского округа</t>
  </si>
  <si>
    <t xml:space="preserve">39.</t>
  </si>
  <si>
    <t xml:space="preserve">Карагинский муниципальный район, 
 сельское поселение «поселок Оссора»</t>
  </si>
  <si>
    <t xml:space="preserve">Сельское поселение «поселок Оссора»</t>
  </si>
  <si>
    <t xml:space="preserve">Администрация сельского поселения «поселок Оссора»</t>
  </si>
  <si>
    <t xml:space="preserve">40.</t>
  </si>
  <si>
    <t xml:space="preserve">Усть-Большерецкий муниципальный округ</t>
  </si>
  <si>
    <t xml:space="preserve">Администрация Усть-Большерецкого муниципального округа</t>
  </si>
  <si>
    <t xml:space="preserve">41.</t>
  </si>
  <si>
    <t xml:space="preserve">Пенжинский муниципальный район, 
сельское поселение "село Таловка"</t>
  </si>
  <si>
    <t xml:space="preserve">сельское поселение «село Таловка»</t>
  </si>
  <si>
    <t xml:space="preserve">Администрация сельского поселения «село Таловка»</t>
  </si>
  <si>
    <t xml:space="preserve">42.</t>
  </si>
  <si>
    <t xml:space="preserve">Олюторский муниципальный район, 
сельское поселение "село Вывенка"</t>
  </si>
  <si>
    <t xml:space="preserve">сельское поселение «село Вывенка»</t>
  </si>
  <si>
    <t xml:space="preserve">Администрация сельского поселения «село Вывенка»</t>
  </si>
  <si>
    <t xml:space="preserve">43.</t>
  </si>
  <si>
    <t xml:space="preserve">Олюторский муниципальный район, 
сельское поселение "село средние Пахачи"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</si>
  <si>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</si>
  <si>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</si>
  <si>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44.</t>
  </si>
  <si>
    <t xml:space="preserve">Мильковский муниципальный округ</t>
  </si>
  <si>
    <t xml:space="preserve">Администрация Мильковского муниципального округа</t>
  </si>
  <si>
    <t xml:space="preserve">45.</t>
  </si>
  <si>
    <t xml:space="preserve">Пенжинский муниципальный район, 
Сельское поселение «село Каменское»</t>
  </si>
  <si>
    <t xml:space="preserve">сельское поселение «село Каменское»</t>
  </si>
  <si>
    <t xml:space="preserve">Администрация сельского поселения «село Каменское»</t>
  </si>
  <si>
    <t xml:space="preserve">46.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</si>
  <si>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</si>
  <si>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</si>
  <si>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270 квартир /  
14 228,5 кв. м</t>
  </si>
  <si>
    <t xml:space="preserve">от 13.05.2016  
№ 1-1-6-0011-16;  
от 14.03.2016   
№ 41-1-3-0009-16</t>
  </si>
  <si>
    <t xml:space="preserve">47.</t>
  </si>
  <si>
    <t xml:space="preserve">Региональный проект «Обеспечение жилыми помещениями граждан, проживающих в Камчатском крае» 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</si>
  <si>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</si>
  <si>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 xml:space="preserve">48.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</si>
  <si>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</si>
  <si>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</si>
  <si>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</si>
  <si>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0502</t>
  </si>
  <si>
    <t xml:space="preserve">Жилищно-коммунальное хозяйство. 
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</si>
  <si>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</si>
  <si>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Елизовский муниципальный округ, 
Елизовское городское поселение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</si>
  <si>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</si>
  <si>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Производительность-5800 м.куб/сут; 
</t>
  </si>
  <si>
    <t xml:space="preserve">КГУП «Камчатский водоканал»</t>
  </si>
  <si>
    <t xml:space="preserve">от 10.12.2020 
№ 41-1-1-2-063188-2020</t>
  </si>
  <si>
    <t xml:space="preserve">49.</t>
  </si>
  <si>
    <t xml:space="preserve">Региональный проект «Модернизация коммунальной инфраструктуры» </t>
  </si>
  <si>
    <t xml:space="preserve">Реконструкция напорного коллектора Д-700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</si>
  <si>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</si>
  <si>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4291,55 м</t>
  </si>
  <si>
    <t xml:space="preserve">КГУП "Камчатский водоканал"</t>
  </si>
  <si>
    <t xml:space="preserve">от 06.02.2023 
№ 41-1-1-3-005073-2023</t>
  </si>
  <si>
    <t xml:space="preserve">50.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</si>
  <si>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</si>
  <si>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Производительность-11500 м.куб/сут</t>
  </si>
  <si>
    <t xml:space="preserve">от 28.08.2023 
№  41-1-1-3-050835-2023  </t>
  </si>
  <si>
    <t xml:space="preserve">51.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</si>
  <si>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</si>
  <si>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 xml:space="preserve">1 000 м. куб / сут</t>
  </si>
  <si>
    <t xml:space="preserve">переходящий проектные работы</t>
  </si>
  <si>
    <t xml:space="preserve">52.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</si>
  <si>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</si>
  <si>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 xml:space="preserve">Производительность-1000 м.куб./сутки</t>
  </si>
  <si>
    <t xml:space="preserve">53.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</si>
  <si>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(проектные работы)</t>
  </si>
  <si>
    <t xml:space="preserve"> 150 м.куб./сутки</t>
  </si>
  <si>
    <t xml:space="preserve">54.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</si>
  <si>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</t>
  </si>
  <si>
    <t xml:space="preserve">Производительность- 150 м.куб./сутки</t>
  </si>
  <si>
    <t xml:space="preserve">55.</t>
  </si>
  <si>
    <t xml:space="preserve">Реконструкция канализационных очистных сооружений "Чавыча" г. Петропавловск-Камчатский (проектные работы)</t>
  </si>
  <si>
    <t xml:space="preserve">56.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</si>
  <si>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</si>
  <si>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3 500 м. куб / сут</t>
  </si>
  <si>
    <t xml:space="preserve">57.</t>
  </si>
  <si>
    <t xml:space="preserve">Строительство КНС -1/1Е, со строительством сетей водоотведения по ул.Береговой, Октябрьской, Мирная</t>
  </si>
  <si>
    <t xml:space="preserve">Производительность-3500 м.куб/сут</t>
  </si>
  <si>
    <t xml:space="preserve">58.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</si>
  <si>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</si>
  <si>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</si>
  <si>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59.</t>
  </si>
  <si>
    <t xml:space="preserve">Строительство КНС "Заречная» производительностью 3500 м3/сутки со строительством напорных коллекторов Д-200  в г.Елизово</t>
  </si>
  <si>
    <t xml:space="preserve">Производительность- 3500 м.куб/сут с </t>
  </si>
  <si>
    <t xml:space="preserve">60.</t>
  </si>
  <si>
    <t xml:space="preserve">Реконструкция КОС-29 км (район "Аэропорт") (проектные работы)</t>
  </si>
  <si>
    <t xml:space="preserve">61.</t>
  </si>
  <si>
    <t xml:space="preserve">Реконструкция КОС-29 км (район "Аэропорт") </t>
  </si>
  <si>
    <t xml:space="preserve">Производительность- 10000 м.куб/сут</t>
  </si>
  <si>
    <t xml:space="preserve">62.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</si>
  <si>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</si>
  <si>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 xml:space="preserve">Усть-Камчатский муниципальный округ, 
поселок Ключи</t>
  </si>
  <si>
    <t xml:space="preserve">2026</t>
  </si>
  <si>
    <t xml:space="preserve">субсидии на софинансирование  капитальных вложений в объекты муниципальной собственности</t>
  </si>
  <si>
    <t xml:space="preserve">Производительность-33,53м3/час</t>
  </si>
  <si>
    <t xml:space="preserve">муниципальная </t>
  </si>
  <si>
    <t xml:space="preserve">от 06.05.2024 
№ 41-1-1-2-021592-2024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</si>
  <si>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</si>
  <si>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</si>
  <si>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 xml:space="preserve">от 19.04.2024 
№ 41-1-1-2-018618-2024</t>
  </si>
  <si>
    <t xml:space="preserve">64.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</si>
  <si>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</si>
  <si>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 xml:space="preserve">от 13.05.2024 
№ 41-1-1-2-022453-2024</t>
  </si>
  <si>
    <t xml:space="preserve">65.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</si>
  <si>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</si>
  <si>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</si>
  <si>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</si>
  <si>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</si>
  <si>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446,247 тыс. тонн СПГ/год.</t>
  </si>
  <si>
    <t xml:space="preserve">КГКУ «Дирекция по строительству комплекса СПГ»</t>
  </si>
  <si>
    <t xml:space="preserve">Министерство жилищно-коммунального хозяйства  и энергетики Камчатского края </t>
  </si>
  <si>
    <t xml:space="preserve">от 22.12.2023 
№ 41-1-1-3-080447-2023</t>
  </si>
  <si>
    <t xml:space="preserve">66.</t>
  </si>
  <si>
    <t xml:space="preserve">Региональный проект "Обеспечение модернизации, реконструкции и строительства объектов систем энерго-, теплоснабжения"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</si>
  <si>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</si>
  <si>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67.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</si>
  <si>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</si>
  <si>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68.</t>
  </si>
  <si>
    <t xml:space="preserve">Строительство системы водоснабжения  в с.Средние Пахачи Олюторского района Камчатского края  (проектные работы)</t>
  </si>
  <si>
    <t xml:space="preserve"> Олюторский муниципальный район, 
сельское поселение «село Средние Пахачи»</t>
  </si>
  <si>
    <t xml:space="preserve">Администрация сельского поселения "село Средние Пахачи"</t>
  </si>
  <si>
    <t xml:space="preserve">Муниципальная</t>
  </si>
  <si>
    <t xml:space="preserve">69.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</si>
  <si>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</si>
  <si>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</si>
  <si>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</si>
  <si>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от 01.12.2022 
№ 41-1-1-2-084253-2022</t>
  </si>
  <si>
    <t xml:space="preserve">70.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</si>
  <si>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</si>
  <si>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</si>
  <si>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</si>
  <si>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от 12.12.2023 
№ 41-1-1-3-075950-2023</t>
  </si>
  <si>
    <t xml:space="preserve">71.</t>
  </si>
  <si>
    <t xml:space="preserve">Модернизация объектов коммунальной инфраструктуры</t>
  </si>
  <si>
    <t xml:space="preserve">72.</t>
  </si>
  <si>
    <t xml:space="preserve">Жилищно-коммунальное хозяйство. Коммунальное хозяйство</t>
  </si>
  <si>
    <t xml:space="preserve">Строительство КНС-9Е. Строительство напорного коллектора в 2 ветки через реку Авача от КНС-9Е до КОС-29</t>
  </si>
  <si>
    <t xml:space="preserve">Елизовский муниципальный район, Елизовское городское поселение</t>
  </si>
  <si>
    <t xml:space="preserve">Производительность 8000 м.куб/сут.</t>
  </si>
  <si>
    <t xml:space="preserve">от 18.03.2024 
№ 41-1-1-3-011418-2024</t>
  </si>
  <si>
    <t xml:space="preserve">73.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</si>
  <si>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</si>
  <si>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</si>
  <si>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</si>
  <si>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74.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</si>
  <si>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</si>
  <si>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Реконструкция котельной № 20 (ул. Деркачева) с передачей нагрузок котельной № 10 с учетом реконструкции тепловых сетей котельных</t>
  </si>
  <si>
    <t xml:space="preserve">15,3 Гкал / час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</si>
  <si>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</si>
  <si>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</si>
  <si>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от 28.06.2022 
№ 41-1-1-3-041607-2022;
от 19.10.2022 
№ 41-1-1-2-073756-2022 </t>
  </si>
  <si>
    <t xml:space="preserve">75.</t>
  </si>
  <si>
    <t xml:space="preserve">0503</t>
  </si>
  <si>
    <t xml:space="preserve">Реконструкция системы водоотведения центральной части г. Петропавловска-Камчатского. Канализационная насосная станция КНС "Мехзавод"</t>
  </si>
  <si>
    <t xml:space="preserve">2026  год</t>
  </si>
  <si>
    <t xml:space="preserve">7 487,07 м. куб / сут</t>
  </si>
  <si>
    <t xml:space="preserve">от 15.06.2022 
№ 41-1-1-2-037934-2022 </t>
  </si>
  <si>
    <t xml:space="preserve">76.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</si>
  <si>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</si>
  <si>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</si>
  <si>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</si>
  <si>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0409</t>
  </si>
  <si>
    <t xml:space="preserve">Национальная экономика.
Дорожное хозяйство (дорожные фонды)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</si>
  <si>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</si>
  <si>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2,91412 км</t>
  </si>
  <si>
    <t xml:space="preserve">КГКУ «Управление автомобильных дорог Камчатского края»</t>
  </si>
  <si>
    <t xml:space="preserve">от 27.12.2023 
№ 41-1-1-3-081990-2023</t>
  </si>
  <si>
    <t xml:space="preserve">77.</t>
  </si>
  <si>
    <t xml:space="preserve">Региональный проект "Создание номерного фонда, инфраструктуры и новых точек притяжения"</t>
  </si>
  <si>
    <t xml:space="preserve"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</si>
  <si>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 xml:space="preserve">32,063 км</t>
  </si>
  <si>
    <t xml:space="preserve">от 17.12.2021 
№ 41-1-1-3-078735-2021 </t>
  </si>
  <si>
    <t xml:space="preserve">78.</t>
  </si>
  <si>
    <t xml:space="preserve">Национальная экономика. 
Дорожное хозяйство (дорожные фонды)</t>
  </si>
  <si>
    <t xml:space="preserve">Автомобильная дорога общего пользования регионального значения Камчатского края "п. Термальный - туристский кластер "Три вулкана" (4 этап)</t>
  </si>
  <si>
    <t xml:space="preserve">7,63067 км</t>
  </si>
  <si>
    <t xml:space="preserve">КГКУ "Управление автомобильных дорог Камчатского края"</t>
  </si>
  <si>
    <t xml:space="preserve">3 065 927,035 
(уточнится проектом)</t>
  </si>
  <si>
    <t xml:space="preserve">от 30.09.2023 № 41-1-1-3-058809-2023 </t>
  </si>
  <si>
    <t xml:space="preserve">79.</t>
  </si>
  <si>
    <t xml:space="preserve">Реконструкция автомобильной дороги  подъезд к совхозу Петропавловский на участке км 0 - км 4 </t>
  </si>
  <si>
    <t xml:space="preserve">4 км</t>
  </si>
  <si>
    <t xml:space="preserve">от 26.11.2018 
№ 41-1-1-3-005550-2018, 
от 10.07.2023 
№ 41-1-1-2-039300-2023 </t>
  </si>
  <si>
    <t xml:space="preserve">80.</t>
  </si>
  <si>
    <t xml:space="preserve">Реконструкция мостового перехода через р. Железная-2 на 12 км автомобильной дороги "Садовое кольцо" в Елизовском районе Камчатского края</t>
  </si>
  <si>
    <t xml:space="preserve">длина моста 20,724 п.м.</t>
  </si>
  <si>
    <t xml:space="preserve">от 01.04.2022 
№ 41-1-1-3-019455-2022 </t>
  </si>
  <si>
    <t xml:space="preserve">81.</t>
  </si>
  <si>
    <t xml:space="preserve">Причальное сооружение через протоку Озерная в Усть-Камчатском районе Камчатского края</t>
  </si>
  <si>
    <t xml:space="preserve">2 причала</t>
  </si>
  <si>
    <t xml:space="preserve">от 22.07.2022 
№ 41-1-1-2-049246-2022 </t>
  </si>
  <si>
    <t xml:space="preserve">82.</t>
  </si>
  <si>
    <t xml:space="preserve"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</si>
  <si>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 xml:space="preserve">длина моста 51,16 п.м. / протяженность дороги 0,26051 км</t>
  </si>
  <si>
    <t xml:space="preserve"> от 29.04.2022 
№ 41-1-1-3-026896-2022</t>
  </si>
  <si>
    <t xml:space="preserve">83.</t>
  </si>
  <si>
    <t xml:space="preserve">Региональный проект «Региональная и местная дорожная сеть»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</si>
  <si>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</si>
  <si>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7,57632 км</t>
  </si>
  <si>
    <t xml:space="preserve">МКУ «Служба автомобильных дорог Петропавловск-Камчатского городского округа»</t>
  </si>
  <si>
    <t xml:space="preserve">от 26.07.2022 
№ 41-1-1-1-050838-2022;
от 28.02.2023 
№ 41-1-1-2-008908-2023</t>
  </si>
  <si>
    <t xml:space="preserve">84.</t>
  </si>
  <si>
    <t xml:space="preserve">Реконструкция участка автомобильной дороги км 1,000 - км 1,300 по ул. Ленинградская с транспортной развязкой на пересечении улиц Набережная и Максутова (проектные работы)</t>
  </si>
  <si>
    <t xml:space="preserve">0,65 км</t>
  </si>
  <si>
    <t xml:space="preserve">85.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</si>
  <si>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</si>
  <si>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0,197 км</t>
  </si>
  <si>
    <t xml:space="preserve">86.</t>
  </si>
  <si>
    <t xml:space="preserve">Строительство примыкания к автомобильной дороге по ул. Ломоносова от микрорайона "Северный"</t>
  </si>
  <si>
    <t xml:space="preserve">0,078 км</t>
  </si>
  <si>
    <t xml:space="preserve">от 16.10.2025 
№ 41-1-1-3-061519-2025</t>
  </si>
  <si>
    <t xml:space="preserve">87.</t>
  </si>
  <si>
    <t xml:space="preserve">Система ливневой канализации по проспекту Содружества и ул. Кавказская</t>
  </si>
  <si>
    <t xml:space="preserve">1,37 км</t>
  </si>
  <si>
    <t xml:space="preserve">88.</t>
  </si>
  <si>
    <t xml:space="preserve">«Система ливневой канализации бассейна оз. Култучное Петропавловск-Камчатского городского округа» Этап строительства 2</t>
  </si>
  <si>
    <t xml:space="preserve">520 л/с</t>
  </si>
  <si>
    <t xml:space="preserve">89.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</si>
  <si>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</si>
  <si>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4,98345 км</t>
  </si>
  <si>
    <t xml:space="preserve">90.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</si>
  <si>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</si>
  <si>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7,116 км
(уточнится
проектом)</t>
  </si>
  <si>
    <t xml:space="preserve">91.</t>
  </si>
  <si>
    <t xml:space="preserve">Строительство автомобильной дороги от пос. Заозерный до Халактырского пляжа</t>
  </si>
  <si>
    <t xml:space="preserve">4,49 км</t>
  </si>
  <si>
    <t xml:space="preserve">от 28.12.2022 
№ 41-1-1-3-093556-2022</t>
  </si>
  <si>
    <t xml:space="preserve">92.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</si>
  <si>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</si>
  <si>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</si>
  <si>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1,0 тыс. чел / сутки</t>
  </si>
  <si>
    <t xml:space="preserve">555 926,45000 
</t>
  </si>
  <si>
    <t xml:space="preserve">от 01.03.2024 
№ 41-1-1-3-008596-2024</t>
  </si>
  <si>
    <t xml:space="preserve">93.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</si>
  <si>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</si>
  <si>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</si>
  <si>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</si>
  <si>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</si>
  <si>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</si>
  <si>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</si>
  <si>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район, 
Соболевское сельское поселение</t>
  </si>
  <si>
    <t xml:space="preserve">5000 м</t>
  </si>
  <si>
    <t xml:space="preserve">от 17.11.2023 
№ 41-1-1-1-069443-2023; 
от 07.05.2024 
№ 41-1-1-2-021842-2024</t>
  </si>
  <si>
    <t xml:space="preserve">94.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</si>
  <si>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</si>
  <si>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</si>
  <si>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п.м</t>
  </si>
  <si>
    <t xml:space="preserve">от 06.05.2024 
№ 41-1-1-3-021605-2024</t>
  </si>
  <si>
    <t xml:space="preserve">95.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</si>
  <si>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</si>
  <si>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96.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</si>
  <si>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</si>
  <si>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</si>
  <si>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4028 п.м</t>
  </si>
  <si>
    <t xml:space="preserve">97.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</si>
  <si>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</si>
  <si>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</si>
  <si>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</si>
  <si>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</si>
  <si>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деятельность, 
Защита населения и территории от чрезвычайных ситуаций природного и техногенного характера, пожарная безопасность</t>
  </si>
  <si>
    <t xml:space="preserve">«Пожарное депо»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</si>
  <si>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Площадь застройки 533,88м2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</si>
  <si>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</si>
  <si>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98.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</si>
  <si>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</si>
  <si>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 (Камчатский край)»</t>
  </si>
  <si>
    <t xml:space="preserve">0605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</si>
  <si>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</si>
  <si>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</si>
  <si>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бюджетные инвестиции иным юридическим лицам в объекты капитального строительства</t>
  </si>
  <si>
    <t xml:space="preserve">100 000 тонн / год</t>
  </si>
  <si>
    <t xml:space="preserve">АО «Спецтранс»</t>
  </si>
  <si>
    <t xml:space="preserve">99.</t>
  </si>
  <si>
    <t xml:space="preserve">Государственная программа Камчатского края «Обращение с отходами производства и потребления в Камчатском крае» </t>
  </si>
  <si>
    <t xml:space="preserve">Охрана окружающей среды 
Другие вопросы в области охраны окружающей среды</t>
  </si>
  <si>
    <t xml:space="preserve">Мусороперегрузочная станция в с. Мильково Мильковского муниципального округа Камчатского края</t>
  </si>
  <si>
    <t xml:space="preserve">3 488,85 т/год</t>
  </si>
  <si>
    <r>
      <rPr>
        <sz val="10"/>
        <color rgb="FF000000"/>
        <rFont val="Times New Roman"/>
        <family val="0"/>
        <charset val="1"/>
      </rPr>
      <t xml:space="preserve">от 31.08.2025
</t>
    </r>
    <r>
      <rPr>
        <sz val="10"/>
        <rFont val="Times New Roman"/>
        <family val="0"/>
        <charset val="1"/>
      </rPr>
      <t xml:space="preserve">№ 41-1-1-3-051412-2025 </t>
    </r>
  </si>
  <si>
    <t xml:space="preserve">100.</t>
  </si>
  <si>
    <t xml:space="preserve">Рекультивация свалки твердых коммунальных отходов № 2, расположенной по адресу: Камчатский край, г. Петропавловск-Камчатский, район озера Приливное</t>
  </si>
  <si>
    <t xml:space="preserve">101.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</si>
  <si>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</si>
  <si>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«Благоустройство общественных и дворовых территорий»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</si>
  <si>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</si>
  <si>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</si>
  <si>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</si>
  <si>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</si>
  <si>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102.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</si>
  <si>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</si>
  <si>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</si>
  <si>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</si>
  <si>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1101</t>
  </si>
  <si>
    <t xml:space="preserve">Физическая культура и спорт. 
Физическая культура</t>
  </si>
  <si>
    <t xml:space="preserve">Строительство «Ледовый дворец в г. Елизово»</t>
  </si>
  <si>
    <t xml:space="preserve">пропускная способность в сутки, будние дни — 490 человек;пропускная способность в сутки, выходные и праздничные дни — 1 120 человек</t>
  </si>
  <si>
    <t xml:space="preserve">от 19.10.2022 
№ 41-1-1-2-073750-2022</t>
  </si>
  <si>
    <t xml:space="preserve">103.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</si>
  <si>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</si>
  <si>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Усть-Камчатский муниципальный округ, поселок  Ключи</t>
  </si>
  <si>
    <t xml:space="preserve">единовременная пропускная способность 49 человек</t>
  </si>
  <si>
    <t xml:space="preserve">от 27.09.2024 
№ 41-1-2-056834-2024</t>
  </si>
  <si>
    <t xml:space="preserve">104.</t>
  </si>
  <si>
    <t xml:space="preserve">0702</t>
  </si>
  <si>
    <t xml:space="preserve">Образование.
Общее образование</t>
  </si>
  <si>
    <t xml:space="preserve">Учебный корпус МБОУ «Елизовская средняя школа №1 им. М.В. Ломоносова»
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</si>
  <si>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</si>
  <si>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500 ученических мест</t>
  </si>
  <si>
    <t xml:space="preserve">№ 41-1-1-3-080210-2021 от 21.12.2021</t>
  </si>
  <si>
    <t xml:space="preserve">105.</t>
  </si>
  <si>
    <t xml:space="preserve">Итого 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</si>
</sst>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\ ##0.00000"/>
    <numFmt numFmtId="171" formatCode="#,##0.00000;\-#,##0.00000"/>
    <numFmt numFmtId="172" formatCode="#,##0.00"/>
    <numFmt numFmtId="173" formatCode="0.00000"/>
    <numFmt numFmtId="174" formatCode="0.00000;\-0.00000"/>
    <numFmt numFmtId="175" formatCode="#\ ##0.00000000"/>
    <numFmt numFmtId="176" formatCode="#\ ##0.00000000000"/>
    <numFmt numFmtId="177" formatCode="#\ ##0.00"/>
    <numFmt numFmtId="178" formatCode="0.0000"/>
    <numFmt numFmtId="179" formatCode="#,##0.00_р_.;\-#,##0.00_р_."/>
  </numFmts>
  <fonts count="3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0"/>
      <color rgb="FF333333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7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8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8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23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9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3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2 2" xfId="23"/>
    <cellStyle name="Обычный 2 2 2" xfId="24"/>
    <cellStyle name="Обычный 2 2 3" xfId="25"/>
    <cellStyle name="Обычный 2 3" xfId="26"/>
    <cellStyle name="Обычный 3" xfId="27"/>
    <cellStyle name="Обычный 4" xfId="28"/>
    <cellStyle name="Финансовый 2" xfId="29"/>
    <cellStyle name="Финансовый 2 2" xfId="30"/>
    <cellStyle name="Финансовый 3" xfId="3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29"/>
  <sheetViews>
    <sheetView showFormulas="false" showGridLines="true" showRowColHeaders="true" showZeros="true" rightToLeft="false" tabSelected="true" showOutlineSymbols="true" defaultGridColor="true" view="pageBreakPreview" topLeftCell="A1" colorId="64" zoomScale="42" zoomScaleNormal="23" zoomScalePageLayoutView="42" workbookViewId="0">
      <selection pane="topLeft" activeCell="G2" activeCellId="0" sqref="G2"/>
    </sheetView>
  </sheetViews>
  <sheetFormatPr defaultColWidth="8.66796875" defaultRowHeight="14.2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2" width="28"/>
    <col collapsed="false" customWidth="true" hidden="false" outlineLevel="0" max="3" min="3" style="2" width="22.88"/>
    <col collapsed="false" customWidth="true" hidden="false" outlineLevel="0" max="4" min="4" style="2" width="28.11"/>
    <col collapsed="false" customWidth="true" hidden="false" outlineLevel="0" max="5" min="5" style="2" width="7.33"/>
    <col collapsed="false" customWidth="true" hidden="false" outlineLevel="0" max="6" min="6" style="2" width="27.67"/>
    <col collapsed="false" customWidth="true" hidden="false" outlineLevel="0" max="7" min="7" style="2" width="34.11"/>
    <col collapsed="false" customWidth="true" hidden="false" outlineLevel="0" max="8" min="8" style="2" width="18.34"/>
    <col collapsed="false" customWidth="true" hidden="false" outlineLevel="0" max="9" min="9" style="2" width="17.11"/>
    <col collapsed="false" customWidth="true" hidden="false" outlineLevel="0" max="16" min="10" style="2" width="19.44"/>
    <col collapsed="false" customWidth="true" hidden="false" outlineLevel="0" max="17" min="17" style="2" width="17.33"/>
    <col collapsed="false" customWidth="true" hidden="false" outlineLevel="0" max="18" min="18" style="2" width="18.11"/>
    <col collapsed="false" customWidth="true" hidden="false" outlineLevel="0" max="20" min="19" style="2" width="19.44"/>
    <col collapsed="false" customWidth="true" hidden="false" outlineLevel="0" max="21" min="21" style="2" width="17.11"/>
    <col collapsed="false" customWidth="true" hidden="false" outlineLevel="0" max="22" min="22" style="2" width="17.67"/>
    <col collapsed="false" customWidth="true" hidden="false" outlineLevel="0" max="23" min="23" style="2" width="16.56"/>
    <col collapsed="false" customWidth="true" hidden="false" outlineLevel="0" max="41" min="24" style="2" width="19.44"/>
    <col collapsed="false" customWidth="true" hidden="false" outlineLevel="0" max="42" min="42" style="2" width="18"/>
    <col collapsed="false" customWidth="true" hidden="false" outlineLevel="0" max="43" min="43" style="2" width="16.89"/>
    <col collapsed="false" customWidth="true" hidden="false" outlineLevel="0" max="44" min="44" style="2" width="26.88"/>
    <col collapsed="false" customWidth="true" hidden="false" outlineLevel="0" max="45" min="45" style="2" width="20.33"/>
    <col collapsed="false" customWidth="true" hidden="false" outlineLevel="0" max="46" min="46" style="2" width="20.56"/>
    <col collapsed="false" customWidth="true" hidden="false" outlineLevel="0" max="47" min="47" style="2" width="21.56"/>
    <col collapsed="false" customWidth="true" hidden="false" outlineLevel="0" max="48" min="48" style="2" width="20.33"/>
    <col collapsed="false" customWidth="true" hidden="false" outlineLevel="0" max="49" min="49" style="2" width="20.56"/>
    <col collapsed="false" customWidth="true" hidden="false" outlineLevel="0" max="50" min="50" style="2" width="18.44"/>
    <col collapsed="false" customWidth="true" hidden="false" outlineLevel="0" max="51" min="51" style="2" width="18.11"/>
    <col collapsed="false" customWidth="true" hidden="false" outlineLevel="0" max="52" min="52" style="2" width="14.88"/>
    <col collapsed="false" customWidth="true" hidden="false" outlineLevel="0" max="53" min="53" style="2" width="25.56"/>
    <col collapsed="false" customWidth="false" hidden="false" outlineLevel="0" max="16343" min="54" style="2" width="8.67"/>
    <col collapsed="false" customWidth="true" hidden="false" outlineLevel="0" max="16384" min="16344" style="2" width="11.56"/>
  </cols>
  <sheetData>
    <row r="1" s="8" customFormat="true" ht="109.5" hidden="false" customHeight="true" outlineLevel="0" collapsed="false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6"/>
      <c r="AV1" s="6"/>
      <c r="AW1" s="6"/>
      <c r="AX1" s="7" t="s">
        <v>0</v>
      </c>
      <c r="AY1" s="7"/>
      <c r="AZ1" s="7"/>
      <c r="BA1" s="7"/>
    </row>
    <row r="2" s="8" customFormat="true" ht="124.5" hidden="false" customHeight="true" outlineLevel="0" collapsed="false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10"/>
      <c r="AU2" s="11"/>
      <c r="AV2" s="11"/>
      <c r="AW2" s="11"/>
      <c r="AX2" s="12" t="s">
        <v>1</v>
      </c>
      <c r="AY2" s="12"/>
      <c r="AZ2" s="12"/>
      <c r="BA2" s="1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false" ht="31.5" hidden="false" customHeight="false" outlineLevel="0" collapsed="false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4"/>
      <c r="BC3" s="14"/>
      <c r="BD3" s="14"/>
      <c r="BE3" s="14"/>
      <c r="BF3" s="14"/>
      <c r="BG3" s="14"/>
    </row>
    <row r="4" customFormat="false" ht="15" hidden="false" customHeight="false" outlineLevel="0" collapsed="false">
      <c r="A4" s="15"/>
      <c r="B4" s="16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7"/>
      <c r="AH4" s="17"/>
      <c r="AI4" s="17"/>
      <c r="AJ4" s="18"/>
      <c r="AK4" s="18"/>
      <c r="AL4" s="18"/>
      <c r="AM4" s="18"/>
      <c r="AN4" s="18"/>
      <c r="AO4" s="18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4"/>
      <c r="BC4" s="14"/>
      <c r="BD4" s="14"/>
      <c r="BE4" s="14"/>
      <c r="BF4" s="14"/>
      <c r="BG4" s="14"/>
    </row>
    <row r="5" customFormat="false" ht="33.75" hidden="false" customHeight="true" outlineLevel="0" collapsed="false">
      <c r="A5" s="19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/>
      <c r="G5" s="20" t="s">
        <v>8</v>
      </c>
      <c r="H5" s="20" t="s">
        <v>9</v>
      </c>
      <c r="I5" s="20" t="s">
        <v>10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 t="s">
        <v>11</v>
      </c>
      <c r="AQ5" s="20" t="s">
        <v>12</v>
      </c>
      <c r="AR5" s="20" t="s">
        <v>13</v>
      </c>
      <c r="AS5" s="20" t="s">
        <v>14</v>
      </c>
      <c r="AT5" s="20" t="s">
        <v>15</v>
      </c>
      <c r="AU5" s="20" t="s">
        <v>16</v>
      </c>
      <c r="AV5" s="20" t="s">
        <v>17</v>
      </c>
      <c r="AW5" s="20" t="s">
        <v>18</v>
      </c>
      <c r="AX5" s="20" t="s">
        <v>19</v>
      </c>
      <c r="AY5" s="20" t="s">
        <v>20</v>
      </c>
      <c r="AZ5" s="20" t="s">
        <v>21</v>
      </c>
      <c r="BA5" s="20" t="s">
        <v>22</v>
      </c>
      <c r="BB5" s="14"/>
      <c r="BC5" s="14"/>
      <c r="BD5" s="14"/>
      <c r="BE5" s="14"/>
      <c r="BF5" s="14"/>
      <c r="BG5" s="14"/>
    </row>
    <row r="6" customFormat="false" ht="36" hidden="false" customHeight="true" outlineLevel="0" collapsed="false">
      <c r="A6" s="19"/>
      <c r="B6" s="20"/>
      <c r="C6" s="20"/>
      <c r="D6" s="20"/>
      <c r="E6" s="20"/>
      <c r="F6" s="20"/>
      <c r="G6" s="20"/>
      <c r="H6" s="20"/>
      <c r="I6" s="20" t="s">
        <v>23</v>
      </c>
      <c r="J6" s="20" t="s">
        <v>24</v>
      </c>
      <c r="K6" s="20"/>
      <c r="L6" s="20"/>
      <c r="M6" s="20"/>
      <c r="N6" s="20"/>
      <c r="O6" s="20"/>
      <c r="P6" s="20"/>
      <c r="Q6" s="20" t="s">
        <v>25</v>
      </c>
      <c r="R6" s="20"/>
      <c r="S6" s="20"/>
      <c r="T6" s="20"/>
      <c r="U6" s="20"/>
      <c r="V6" s="20"/>
      <c r="W6" s="20"/>
      <c r="X6" s="20" t="s">
        <v>26</v>
      </c>
      <c r="Y6" s="20"/>
      <c r="Z6" s="20"/>
      <c r="AA6" s="20"/>
      <c r="AB6" s="20"/>
      <c r="AC6" s="20"/>
      <c r="AD6" s="20" t="s">
        <v>27</v>
      </c>
      <c r="AE6" s="20"/>
      <c r="AF6" s="20"/>
      <c r="AG6" s="20"/>
      <c r="AH6" s="20"/>
      <c r="AI6" s="20"/>
      <c r="AJ6" s="20" t="s">
        <v>28</v>
      </c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14"/>
      <c r="BC6" s="14"/>
      <c r="BD6" s="14"/>
      <c r="BE6" s="14"/>
      <c r="BF6" s="14"/>
      <c r="BG6" s="14"/>
    </row>
    <row r="7" customFormat="false" ht="63" hidden="false" customHeight="true" outlineLevel="0" collapsed="false">
      <c r="A7" s="19"/>
      <c r="B7" s="20"/>
      <c r="C7" s="20"/>
      <c r="D7" s="20"/>
      <c r="E7" s="20" t="s">
        <v>29</v>
      </c>
      <c r="F7" s="20" t="s">
        <v>30</v>
      </c>
      <c r="G7" s="20"/>
      <c r="H7" s="20"/>
      <c r="I7" s="20"/>
      <c r="J7" s="21" t="s">
        <v>31</v>
      </c>
      <c r="K7" s="20" t="s">
        <v>32</v>
      </c>
      <c r="L7" s="20" t="s">
        <v>33</v>
      </c>
      <c r="M7" s="20" t="s">
        <v>34</v>
      </c>
      <c r="N7" s="20" t="s">
        <v>35</v>
      </c>
      <c r="O7" s="20" t="s">
        <v>36</v>
      </c>
      <c r="P7" s="20" t="s">
        <v>37</v>
      </c>
      <c r="Q7" s="21" t="s">
        <v>31</v>
      </c>
      <c r="R7" s="20" t="s">
        <v>32</v>
      </c>
      <c r="S7" s="20" t="s">
        <v>33</v>
      </c>
      <c r="T7" s="20" t="s">
        <v>34</v>
      </c>
      <c r="U7" s="20" t="s">
        <v>35</v>
      </c>
      <c r="V7" s="20" t="s">
        <v>36</v>
      </c>
      <c r="W7" s="20" t="s">
        <v>37</v>
      </c>
      <c r="X7" s="21" t="s">
        <v>31</v>
      </c>
      <c r="Y7" s="20" t="s">
        <v>32</v>
      </c>
      <c r="Z7" s="20" t="s">
        <v>34</v>
      </c>
      <c r="AA7" s="20" t="s">
        <v>35</v>
      </c>
      <c r="AB7" s="20" t="s">
        <v>36</v>
      </c>
      <c r="AC7" s="20" t="s">
        <v>37</v>
      </c>
      <c r="AD7" s="21" t="s">
        <v>31</v>
      </c>
      <c r="AE7" s="20" t="s">
        <v>32</v>
      </c>
      <c r="AF7" s="20" t="s">
        <v>34</v>
      </c>
      <c r="AG7" s="20" t="s">
        <v>35</v>
      </c>
      <c r="AH7" s="20" t="s">
        <v>36</v>
      </c>
      <c r="AI7" s="20" t="s">
        <v>37</v>
      </c>
      <c r="AJ7" s="21" t="s">
        <v>31</v>
      </c>
      <c r="AK7" s="20" t="s">
        <v>32</v>
      </c>
      <c r="AL7" s="20" t="s">
        <v>34</v>
      </c>
      <c r="AM7" s="20" t="s">
        <v>35</v>
      </c>
      <c r="AN7" s="20" t="s">
        <v>36</v>
      </c>
      <c r="AO7" s="20" t="s">
        <v>37</v>
      </c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17"/>
      <c r="BC7" s="17"/>
      <c r="BD7" s="17"/>
      <c r="BE7" s="17"/>
      <c r="BF7" s="17"/>
      <c r="BG7" s="17"/>
    </row>
    <row r="8" customFormat="false" ht="15" hidden="false" customHeight="false" outlineLevel="0" collapsed="false">
      <c r="A8" s="22" t="s">
        <v>38</v>
      </c>
      <c r="B8" s="21" t="n">
        <v>2</v>
      </c>
      <c r="C8" s="21" t="n">
        <v>3</v>
      </c>
      <c r="D8" s="21" t="n">
        <v>4</v>
      </c>
      <c r="E8" s="21" t="n">
        <v>5</v>
      </c>
      <c r="F8" s="21" t="n">
        <v>6</v>
      </c>
      <c r="G8" s="21" t="n">
        <v>7</v>
      </c>
      <c r="H8" s="21" t="n">
        <v>8</v>
      </c>
      <c r="I8" s="21" t="n">
        <v>9</v>
      </c>
      <c r="J8" s="21" t="n">
        <v>10</v>
      </c>
      <c r="K8" s="21" t="n">
        <v>11</v>
      </c>
      <c r="L8" s="21" t="n">
        <v>12</v>
      </c>
      <c r="M8" s="21" t="n">
        <v>13</v>
      </c>
      <c r="N8" s="21" t="n">
        <v>14</v>
      </c>
      <c r="O8" s="21" t="n">
        <v>15</v>
      </c>
      <c r="P8" s="21" t="n">
        <v>16</v>
      </c>
      <c r="Q8" s="21" t="n">
        <v>17</v>
      </c>
      <c r="R8" s="21" t="n">
        <v>18</v>
      </c>
      <c r="S8" s="21" t="n">
        <v>19</v>
      </c>
      <c r="T8" s="21" t="n">
        <v>20</v>
      </c>
      <c r="U8" s="21" t="n">
        <v>21</v>
      </c>
      <c r="V8" s="21" t="n">
        <v>22</v>
      </c>
      <c r="W8" s="21" t="n">
        <v>23</v>
      </c>
      <c r="X8" s="21" t="n">
        <v>24</v>
      </c>
      <c r="Y8" s="21" t="n">
        <v>25</v>
      </c>
      <c r="Z8" s="21" t="n">
        <v>26</v>
      </c>
      <c r="AA8" s="21" t="n">
        <v>27</v>
      </c>
      <c r="AB8" s="21" t="n">
        <v>28</v>
      </c>
      <c r="AC8" s="21" t="n">
        <v>29</v>
      </c>
      <c r="AD8" s="21" t="n">
        <v>30</v>
      </c>
      <c r="AE8" s="21" t="n">
        <v>31</v>
      </c>
      <c r="AF8" s="21" t="n">
        <v>32</v>
      </c>
      <c r="AG8" s="21" t="n">
        <v>33</v>
      </c>
      <c r="AH8" s="21" t="n">
        <v>34</v>
      </c>
      <c r="AI8" s="21" t="n">
        <v>35</v>
      </c>
      <c r="AJ8" s="21" t="n">
        <v>36</v>
      </c>
      <c r="AK8" s="21" t="n">
        <v>37</v>
      </c>
      <c r="AL8" s="21" t="n">
        <v>38</v>
      </c>
      <c r="AM8" s="21" t="n">
        <v>39</v>
      </c>
      <c r="AN8" s="21" t="n">
        <v>40</v>
      </c>
      <c r="AO8" s="21" t="n">
        <v>41</v>
      </c>
      <c r="AP8" s="21" t="n">
        <v>42</v>
      </c>
      <c r="AQ8" s="21" t="n">
        <v>43</v>
      </c>
      <c r="AR8" s="21" t="n">
        <v>44</v>
      </c>
      <c r="AS8" s="21" t="n">
        <v>45</v>
      </c>
      <c r="AT8" s="21" t="n">
        <v>46</v>
      </c>
      <c r="AU8" s="21" t="n">
        <v>47</v>
      </c>
      <c r="AV8" s="21" t="n">
        <v>48</v>
      </c>
      <c r="AW8" s="21" t="n">
        <v>49</v>
      </c>
      <c r="AX8" s="21" t="n">
        <v>50</v>
      </c>
      <c r="AY8" s="21" t="n">
        <v>51</v>
      </c>
      <c r="AZ8" s="21" t="n">
        <v>52</v>
      </c>
      <c r="BA8" s="21" t="n">
        <v>53</v>
      </c>
      <c r="BB8" s="17"/>
      <c r="BC8" s="17"/>
      <c r="BD8" s="17"/>
      <c r="BE8" s="17"/>
      <c r="BF8" s="17"/>
      <c r="BG8" s="17"/>
    </row>
    <row r="9" s="32" customFormat="true" ht="84.75" hidden="false" customHeight="true" outlineLevel="0" collapsed="false">
      <c r="A9" s="22" t="s">
        <v>39</v>
      </c>
      <c r="B9" s="23" t="s">
        <v>40</v>
      </c>
      <c r="C9" s="23" t="s">
        <v>41</v>
      </c>
      <c r="D9" s="19" t="s">
        <v>42</v>
      </c>
      <c r="E9" s="24" t="s">
        <v>43</v>
      </c>
      <c r="F9" s="23" t="s">
        <v>44</v>
      </c>
      <c r="G9" s="23" t="s">
        <v>45</v>
      </c>
      <c r="H9" s="23" t="s">
        <v>46</v>
      </c>
      <c r="I9" s="25" t="n">
        <f aca="false">J9+Q9+X9+AD9+AJ9</f>
        <v>9709542.63</v>
      </c>
      <c r="J9" s="26" t="n">
        <f aca="false">SUM(K9:P9)</f>
        <v>350000</v>
      </c>
      <c r="K9" s="26"/>
      <c r="L9" s="26"/>
      <c r="M9" s="26" t="n">
        <v>350000</v>
      </c>
      <c r="N9" s="26"/>
      <c r="O9" s="26"/>
      <c r="P9" s="26"/>
      <c r="Q9" s="26" t="n">
        <f aca="false">SUM(R9:W9)</f>
        <v>2068982</v>
      </c>
      <c r="R9" s="26" t="n">
        <v>1820700</v>
      </c>
      <c r="S9" s="26"/>
      <c r="T9" s="26" t="n">
        <v>248282</v>
      </c>
      <c r="U9" s="27"/>
      <c r="V9" s="27"/>
      <c r="W9" s="27"/>
      <c r="X9" s="26" t="n">
        <f aca="false">SUM(Y9:AC9)</f>
        <v>6561247.4</v>
      </c>
      <c r="Y9" s="26" t="n">
        <v>6233180</v>
      </c>
      <c r="Z9" s="27" t="n">
        <v>328067.4</v>
      </c>
      <c r="AA9" s="27"/>
      <c r="AB9" s="27"/>
      <c r="AC9" s="27"/>
      <c r="AD9" s="28" t="n">
        <f aca="false">SUM(AE9:AI9)</f>
        <v>729313.23</v>
      </c>
      <c r="AE9" s="27"/>
      <c r="AF9" s="27" t="n">
        <v>729313.23</v>
      </c>
      <c r="AG9" s="27"/>
      <c r="AH9" s="27"/>
      <c r="AI9" s="27"/>
      <c r="AJ9" s="26" t="n">
        <f aca="false">SUM(AK9:AO9)</f>
        <v>0</v>
      </c>
      <c r="AK9" s="26"/>
      <c r="AL9" s="26"/>
      <c r="AM9" s="26"/>
      <c r="AN9" s="26"/>
      <c r="AO9" s="26"/>
      <c r="AP9" s="19" t="n">
        <v>2029</v>
      </c>
      <c r="AQ9" s="19" t="n">
        <v>2025</v>
      </c>
      <c r="AR9" s="29" t="s">
        <v>47</v>
      </c>
      <c r="AS9" s="29" t="s">
        <v>48</v>
      </c>
      <c r="AT9" s="29" t="s">
        <v>49</v>
      </c>
      <c r="AU9" s="29" t="s">
        <v>50</v>
      </c>
      <c r="AV9" s="29" t="s">
        <v>49</v>
      </c>
      <c r="AW9" s="29" t="s">
        <v>49</v>
      </c>
      <c r="AX9" s="29" t="s">
        <v>51</v>
      </c>
      <c r="AY9" s="29" t="s">
        <v>52</v>
      </c>
      <c r="AZ9" s="30" t="s">
        <v>53</v>
      </c>
      <c r="BA9" s="29" t="s">
        <v>54</v>
      </c>
      <c r="BB9" s="31"/>
      <c r="BC9" s="31"/>
      <c r="BD9" s="31"/>
      <c r="BE9" s="31"/>
      <c r="BF9" s="31"/>
      <c r="BG9" s="31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32" customFormat="true" ht="84.75" hidden="false" customHeight="true" outlineLevel="0" collapsed="false">
      <c r="A10" s="22" t="s">
        <v>55</v>
      </c>
      <c r="B10" s="23" t="s">
        <v>40</v>
      </c>
      <c r="C10" s="19" t="s">
        <v>41</v>
      </c>
      <c r="D10" s="23" t="s">
        <v>56</v>
      </c>
      <c r="E10" s="22" t="s">
        <v>43</v>
      </c>
      <c r="F10" s="23" t="s">
        <v>44</v>
      </c>
      <c r="G10" s="19" t="s">
        <v>57</v>
      </c>
      <c r="H10" s="19" t="s">
        <v>58</v>
      </c>
      <c r="I10" s="25" t="n">
        <f aca="false">J10+Q10+X10+AD10+AJ10</f>
        <v>1394359.38</v>
      </c>
      <c r="J10" s="27" t="n">
        <f aca="false">SUM(K10:P10)</f>
        <v>735629.69</v>
      </c>
      <c r="K10" s="27"/>
      <c r="L10" s="27"/>
      <c r="M10" s="27" t="n">
        <v>735629.69</v>
      </c>
      <c r="N10" s="27"/>
      <c r="O10" s="27"/>
      <c r="P10" s="27"/>
      <c r="Q10" s="27" t="n">
        <f aca="false">SUM(R10:W10)</f>
        <v>658729.69</v>
      </c>
      <c r="R10" s="27"/>
      <c r="S10" s="27"/>
      <c r="T10" s="26" t="n">
        <f aca="false">628729.69+30000</f>
        <v>658729.69</v>
      </c>
      <c r="U10" s="27"/>
      <c r="V10" s="27"/>
      <c r="W10" s="27"/>
      <c r="X10" s="27" t="n">
        <f aca="false">SUM(Y10:AC10)</f>
        <v>0</v>
      </c>
      <c r="Y10" s="27"/>
      <c r="Z10" s="27"/>
      <c r="AA10" s="27"/>
      <c r="AB10" s="27"/>
      <c r="AC10" s="27"/>
      <c r="AD10" s="28" t="n">
        <f aca="false">SUM(AE10:AI10)</f>
        <v>0</v>
      </c>
      <c r="AE10" s="27"/>
      <c r="AF10" s="27"/>
      <c r="AG10" s="27"/>
      <c r="AH10" s="27"/>
      <c r="AI10" s="27"/>
      <c r="AJ10" s="26" t="n">
        <f aca="false">SUM(AK10:AO10)</f>
        <v>0</v>
      </c>
      <c r="AK10" s="26"/>
      <c r="AL10" s="26"/>
      <c r="AM10" s="26"/>
      <c r="AN10" s="26"/>
      <c r="AO10" s="26"/>
      <c r="AP10" s="19" t="n">
        <v>2027</v>
      </c>
      <c r="AQ10" s="19" t="n">
        <v>2025</v>
      </c>
      <c r="AR10" s="29" t="s">
        <v>47</v>
      </c>
      <c r="AS10" s="29" t="s">
        <v>59</v>
      </c>
      <c r="AT10" s="29" t="s">
        <v>49</v>
      </c>
      <c r="AU10" s="29" t="s">
        <v>50</v>
      </c>
      <c r="AV10" s="29" t="s">
        <v>49</v>
      </c>
      <c r="AW10" s="29" t="s">
        <v>49</v>
      </c>
      <c r="AX10" s="33" t="s">
        <v>60</v>
      </c>
      <c r="AY10" s="29" t="s">
        <v>61</v>
      </c>
      <c r="AZ10" s="30" t="s">
        <v>53</v>
      </c>
      <c r="BA10" s="30" t="s">
        <v>62</v>
      </c>
      <c r="BB10" s="31"/>
      <c r="BC10" s="31"/>
      <c r="BD10" s="31"/>
      <c r="BE10" s="31"/>
      <c r="BF10" s="31"/>
      <c r="BG10" s="31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32" customFormat="true" ht="84.75" hidden="false" customHeight="true" outlineLevel="0" collapsed="false">
      <c r="A11" s="22" t="s">
        <v>63</v>
      </c>
      <c r="B11" s="23" t="s">
        <v>40</v>
      </c>
      <c r="C11" s="19" t="s">
        <v>41</v>
      </c>
      <c r="D11" s="30" t="s">
        <v>64</v>
      </c>
      <c r="E11" s="34" t="s">
        <v>43</v>
      </c>
      <c r="F11" s="30" t="s">
        <v>44</v>
      </c>
      <c r="G11" s="30" t="s">
        <v>65</v>
      </c>
      <c r="H11" s="30" t="s">
        <v>66</v>
      </c>
      <c r="I11" s="35" t="n">
        <f aca="false">Q11+X11+AD11+AI11+J11</f>
        <v>300218.612</v>
      </c>
      <c r="J11" s="35" t="n">
        <f aca="false">SUM(K11:P11)</f>
        <v>300218.612</v>
      </c>
      <c r="K11" s="36"/>
      <c r="L11" s="36"/>
      <c r="M11" s="36" t="n">
        <f aca="false">0+313000-12781.388</f>
        <v>300218.612</v>
      </c>
      <c r="N11" s="27"/>
      <c r="O11" s="27"/>
      <c r="P11" s="27"/>
      <c r="Q11" s="27" t="n">
        <f aca="false">SUM(R11:W11)</f>
        <v>0</v>
      </c>
      <c r="R11" s="27"/>
      <c r="S11" s="27"/>
      <c r="T11" s="26"/>
      <c r="U11" s="27"/>
      <c r="V11" s="27"/>
      <c r="W11" s="27"/>
      <c r="X11" s="27" t="n">
        <f aca="false">SUM(Y11:AC11)</f>
        <v>0</v>
      </c>
      <c r="Y11" s="27"/>
      <c r="Z11" s="27"/>
      <c r="AA11" s="27"/>
      <c r="AB11" s="27"/>
      <c r="AC11" s="27"/>
      <c r="AD11" s="28" t="n">
        <f aca="false">SUM(AE11:AI11)</f>
        <v>0</v>
      </c>
      <c r="AE11" s="27"/>
      <c r="AF11" s="27"/>
      <c r="AG11" s="27"/>
      <c r="AH11" s="27"/>
      <c r="AI11" s="27"/>
      <c r="AJ11" s="26" t="n">
        <f aca="false">SUM(AK11:AO11)</f>
        <v>0</v>
      </c>
      <c r="AK11" s="26"/>
      <c r="AL11" s="26"/>
      <c r="AM11" s="26"/>
      <c r="AN11" s="26"/>
      <c r="AO11" s="26"/>
      <c r="AP11" s="30" t="n">
        <v>2026</v>
      </c>
      <c r="AQ11" s="30"/>
      <c r="AR11" s="30" t="s">
        <v>47</v>
      </c>
      <c r="AS11" s="30" t="s">
        <v>67</v>
      </c>
      <c r="AT11" s="30" t="s">
        <v>68</v>
      </c>
      <c r="AU11" s="30" t="s">
        <v>50</v>
      </c>
      <c r="AV11" s="30" t="s">
        <v>68</v>
      </c>
      <c r="AW11" s="30" t="s">
        <v>68</v>
      </c>
      <c r="AX11" s="33" t="n">
        <v>1083014.15</v>
      </c>
      <c r="AY11" s="30" t="s">
        <v>52</v>
      </c>
      <c r="AZ11" s="30" t="s">
        <v>69</v>
      </c>
      <c r="BA11" s="30" t="s">
        <v>70</v>
      </c>
      <c r="BB11" s="31"/>
      <c r="BC11" s="31"/>
      <c r="BD11" s="31"/>
      <c r="BE11" s="31"/>
      <c r="BF11" s="31"/>
      <c r="BG11" s="31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32" customFormat="true" ht="102.75" hidden="false" customHeight="true" outlineLevel="0" collapsed="false">
      <c r="A12" s="22" t="s">
        <v>71</v>
      </c>
      <c r="B12" s="23" t="s">
        <v>40</v>
      </c>
      <c r="C12" s="19" t="s">
        <v>41</v>
      </c>
      <c r="D12" s="30" t="s">
        <v>64</v>
      </c>
      <c r="E12" s="34" t="s">
        <v>43</v>
      </c>
      <c r="F12" s="30" t="s">
        <v>44</v>
      </c>
      <c r="G12" s="30" t="s">
        <v>72</v>
      </c>
      <c r="H12" s="30" t="s">
        <v>73</v>
      </c>
      <c r="I12" s="35" t="n">
        <f aca="false">J12+Q12+X12+AD12+AI12</f>
        <v>86294.48023</v>
      </c>
      <c r="J12" s="35" t="n">
        <f aca="false">SUM(K12:P12)</f>
        <v>86294.48023</v>
      </c>
      <c r="K12" s="36"/>
      <c r="L12" s="36"/>
      <c r="M12" s="36" t="n">
        <f aca="false">0+86294.48023</f>
        <v>86294.48023</v>
      </c>
      <c r="N12" s="27"/>
      <c r="O12" s="27"/>
      <c r="P12" s="27"/>
      <c r="Q12" s="27" t="n">
        <f aca="false">SUM(R12:W12)</f>
        <v>0</v>
      </c>
      <c r="R12" s="27"/>
      <c r="S12" s="27"/>
      <c r="T12" s="26"/>
      <c r="U12" s="27"/>
      <c r="V12" s="27"/>
      <c r="W12" s="27"/>
      <c r="X12" s="27" t="n">
        <f aca="false">SUM(Y12:AC12)</f>
        <v>0</v>
      </c>
      <c r="Y12" s="27"/>
      <c r="Z12" s="27"/>
      <c r="AA12" s="27"/>
      <c r="AB12" s="27"/>
      <c r="AC12" s="27"/>
      <c r="AD12" s="28" t="n">
        <f aca="false">SUM(AE12:AI12)</f>
        <v>0</v>
      </c>
      <c r="AE12" s="27"/>
      <c r="AF12" s="27"/>
      <c r="AG12" s="27"/>
      <c r="AH12" s="27"/>
      <c r="AI12" s="27"/>
      <c r="AJ12" s="26" t="n">
        <f aca="false">SUM(AK12:AO12)</f>
        <v>0</v>
      </c>
      <c r="AK12" s="26"/>
      <c r="AL12" s="26"/>
      <c r="AM12" s="26"/>
      <c r="AN12" s="26"/>
      <c r="AO12" s="26"/>
      <c r="AP12" s="30" t="n">
        <v>2026</v>
      </c>
      <c r="AQ12" s="30"/>
      <c r="AR12" s="30" t="s">
        <v>47</v>
      </c>
      <c r="AS12" s="30" t="s">
        <v>74</v>
      </c>
      <c r="AT12" s="30" t="s">
        <v>49</v>
      </c>
      <c r="AU12" s="30" t="s">
        <v>50</v>
      </c>
      <c r="AV12" s="30" t="s">
        <v>49</v>
      </c>
      <c r="AW12" s="30" t="s">
        <v>49</v>
      </c>
      <c r="AX12" s="33" t="n">
        <v>254292.6</v>
      </c>
      <c r="AY12" s="30" t="s">
        <v>52</v>
      </c>
      <c r="AZ12" s="30" t="s">
        <v>69</v>
      </c>
      <c r="BA12" s="30" t="s">
        <v>75</v>
      </c>
      <c r="BB12" s="31"/>
      <c r="BC12" s="31"/>
      <c r="BD12" s="31"/>
      <c r="BE12" s="31"/>
      <c r="BF12" s="31"/>
      <c r="BG12" s="31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32" customFormat="true" ht="102.75" hidden="false" customHeight="true" outlineLevel="0" collapsed="false">
      <c r="A13" s="22" t="s">
        <v>76</v>
      </c>
      <c r="B13" s="23" t="s">
        <v>40</v>
      </c>
      <c r="C13" s="19" t="s">
        <v>41</v>
      </c>
      <c r="D13" s="37" t="s">
        <v>42</v>
      </c>
      <c r="E13" s="34" t="s">
        <v>43</v>
      </c>
      <c r="F13" s="30" t="s">
        <v>44</v>
      </c>
      <c r="G13" s="30" t="s">
        <v>77</v>
      </c>
      <c r="H13" s="30" t="s">
        <v>46</v>
      </c>
      <c r="I13" s="35" t="n">
        <f aca="false">J13+Q13+X13+AE13+AK13</f>
        <v>15674.34343</v>
      </c>
      <c r="J13" s="35" t="n">
        <f aca="false">SUM(K13:P13)</f>
        <v>15674.34343</v>
      </c>
      <c r="K13" s="36" t="n">
        <f aca="false">0+15517.6</f>
        <v>15517.6</v>
      </c>
      <c r="L13" s="36"/>
      <c r="M13" s="36" t="n">
        <v>156.74343</v>
      </c>
      <c r="N13" s="36"/>
      <c r="O13" s="36"/>
      <c r="P13" s="36"/>
      <c r="Q13" s="27" t="n">
        <f aca="false">SUM(R13:W13)</f>
        <v>0</v>
      </c>
      <c r="R13" s="27"/>
      <c r="S13" s="27"/>
      <c r="T13" s="26"/>
      <c r="U13" s="27"/>
      <c r="V13" s="27"/>
      <c r="W13" s="27"/>
      <c r="X13" s="27" t="n">
        <f aca="false">SUM(Y13:AC13)</f>
        <v>0</v>
      </c>
      <c r="Y13" s="27"/>
      <c r="Z13" s="27"/>
      <c r="AA13" s="27"/>
      <c r="AB13" s="27"/>
      <c r="AC13" s="27"/>
      <c r="AD13" s="28" t="n">
        <f aca="false">SUM(AE13:AI13)</f>
        <v>0</v>
      </c>
      <c r="AE13" s="27"/>
      <c r="AF13" s="27"/>
      <c r="AG13" s="27"/>
      <c r="AH13" s="27"/>
      <c r="AI13" s="27"/>
      <c r="AJ13" s="26" t="n">
        <f aca="false">SUM(AK13:AO13)</f>
        <v>0</v>
      </c>
      <c r="AK13" s="26"/>
      <c r="AL13" s="26"/>
      <c r="AM13" s="26"/>
      <c r="AN13" s="26"/>
      <c r="AO13" s="26"/>
      <c r="AP13" s="37" t="n">
        <v>2030</v>
      </c>
      <c r="AQ13" s="37"/>
      <c r="AR13" s="37" t="s">
        <v>47</v>
      </c>
      <c r="AS13" s="37" t="s">
        <v>78</v>
      </c>
      <c r="AT13" s="37" t="s">
        <v>49</v>
      </c>
      <c r="AU13" s="37" t="s">
        <v>50</v>
      </c>
      <c r="AV13" s="30" t="s">
        <v>49</v>
      </c>
      <c r="AW13" s="30" t="s">
        <v>49</v>
      </c>
      <c r="AX13" s="37"/>
      <c r="AY13" s="23" t="s">
        <v>52</v>
      </c>
      <c r="AZ13" s="37" t="s">
        <v>79</v>
      </c>
      <c r="BA13" s="37"/>
      <c r="BB13" s="31"/>
      <c r="BC13" s="31"/>
      <c r="BD13" s="31"/>
      <c r="BE13" s="31"/>
      <c r="BF13" s="31"/>
      <c r="BG13" s="31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32" customFormat="true" ht="104.45" hidden="false" customHeight="true" outlineLevel="0" collapsed="false">
      <c r="A14" s="22" t="s">
        <v>80</v>
      </c>
      <c r="B14" s="23" t="s">
        <v>40</v>
      </c>
      <c r="C14" s="38" t="s">
        <v>50</v>
      </c>
      <c r="D14" s="20" t="s">
        <v>42</v>
      </c>
      <c r="E14" s="39" t="s">
        <v>81</v>
      </c>
      <c r="F14" s="20" t="s">
        <v>82</v>
      </c>
      <c r="G14" s="20" t="s">
        <v>83</v>
      </c>
      <c r="H14" s="20" t="s">
        <v>84</v>
      </c>
      <c r="I14" s="28" t="n">
        <f aca="false">J14+Q14+X14+AD14+AJ14</f>
        <v>1144.61375</v>
      </c>
      <c r="J14" s="27" t="n">
        <f aca="false">SUM(K14:P14)</f>
        <v>1144.61375</v>
      </c>
      <c r="K14" s="40"/>
      <c r="L14" s="40"/>
      <c r="M14" s="41" t="n">
        <v>1144.61375</v>
      </c>
      <c r="N14" s="40"/>
      <c r="O14" s="40"/>
      <c r="P14" s="40"/>
      <c r="Q14" s="27" t="n">
        <f aca="false">SUM(R14:W14)</f>
        <v>0</v>
      </c>
      <c r="R14" s="40"/>
      <c r="S14" s="40"/>
      <c r="T14" s="42"/>
      <c r="U14" s="40"/>
      <c r="V14" s="40"/>
      <c r="W14" s="40"/>
      <c r="X14" s="27" t="n">
        <f aca="false">SUM(Y14:AC14)</f>
        <v>0</v>
      </c>
      <c r="Y14" s="40"/>
      <c r="Z14" s="41"/>
      <c r="AA14" s="40"/>
      <c r="AB14" s="40"/>
      <c r="AC14" s="40"/>
      <c r="AD14" s="28" t="n">
        <f aca="false">SUM(AE14:AI14)</f>
        <v>0</v>
      </c>
      <c r="AE14" s="40"/>
      <c r="AF14" s="40"/>
      <c r="AG14" s="40"/>
      <c r="AH14" s="40"/>
      <c r="AI14" s="40"/>
      <c r="AJ14" s="26" t="n">
        <f aca="false">SUM(AK14:AO14)</f>
        <v>0</v>
      </c>
      <c r="AK14" s="40"/>
      <c r="AL14" s="40"/>
      <c r="AM14" s="40"/>
      <c r="AN14" s="40"/>
      <c r="AO14" s="40"/>
      <c r="AP14" s="20"/>
      <c r="AQ14" s="20" t="n">
        <v>2026</v>
      </c>
      <c r="AR14" s="43" t="s">
        <v>85</v>
      </c>
      <c r="AS14" s="20"/>
      <c r="AT14" s="38" t="s">
        <v>86</v>
      </c>
      <c r="AU14" s="38" t="s">
        <v>50</v>
      </c>
      <c r="AV14" s="38" t="s">
        <v>87</v>
      </c>
      <c r="AW14" s="38" t="s">
        <v>87</v>
      </c>
      <c r="AX14" s="42"/>
      <c r="AY14" s="20" t="s">
        <v>88</v>
      </c>
      <c r="AZ14" s="21" t="s">
        <v>89</v>
      </c>
      <c r="BA14" s="20"/>
      <c r="BB14" s="31"/>
      <c r="BC14" s="31"/>
      <c r="BD14" s="31"/>
      <c r="BE14" s="31"/>
      <c r="BF14" s="31"/>
      <c r="BG14" s="31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2" customFormat="true" ht="103.65" hidden="false" customHeight="true" outlineLevel="0" collapsed="false">
      <c r="A15" s="22" t="s">
        <v>90</v>
      </c>
      <c r="B15" s="23" t="s">
        <v>40</v>
      </c>
      <c r="C15" s="38" t="s">
        <v>50</v>
      </c>
      <c r="D15" s="20" t="s">
        <v>42</v>
      </c>
      <c r="E15" s="39" t="s">
        <v>81</v>
      </c>
      <c r="F15" s="20" t="s">
        <v>82</v>
      </c>
      <c r="G15" s="20" t="s">
        <v>91</v>
      </c>
      <c r="H15" s="20" t="s">
        <v>84</v>
      </c>
      <c r="I15" s="28" t="n">
        <f aca="false">J15+Q15+X15+AD15+AJ15</f>
        <v>13724.988711</v>
      </c>
      <c r="J15" s="27" t="n">
        <f aca="false">SUM(K15:P15)</f>
        <v>1372.498871</v>
      </c>
      <c r="K15" s="40"/>
      <c r="L15" s="40"/>
      <c r="M15" s="41" t="n">
        <v>1372.498871</v>
      </c>
      <c r="N15" s="40"/>
      <c r="O15" s="40"/>
      <c r="P15" s="40"/>
      <c r="Q15" s="27" t="n">
        <f aca="false">SUM(R15:W15)</f>
        <v>12352.48984</v>
      </c>
      <c r="R15" s="40"/>
      <c r="S15" s="40"/>
      <c r="T15" s="42" t="n">
        <v>12352.48984</v>
      </c>
      <c r="U15" s="40"/>
      <c r="V15" s="40"/>
      <c r="W15" s="40"/>
      <c r="X15" s="27" t="n">
        <f aca="false">SUM(Y15:AC15)</f>
        <v>0</v>
      </c>
      <c r="Y15" s="40"/>
      <c r="Z15" s="42"/>
      <c r="AA15" s="40"/>
      <c r="AB15" s="40"/>
      <c r="AC15" s="40"/>
      <c r="AD15" s="28" t="n">
        <f aca="false">SUM(AE15:AI15)</f>
        <v>0</v>
      </c>
      <c r="AE15" s="40"/>
      <c r="AF15" s="40"/>
      <c r="AG15" s="40"/>
      <c r="AH15" s="40"/>
      <c r="AI15" s="40"/>
      <c r="AJ15" s="26" t="n">
        <f aca="false">SUM(AK15:AO15)</f>
        <v>0</v>
      </c>
      <c r="AK15" s="40"/>
      <c r="AL15" s="40"/>
      <c r="AM15" s="40"/>
      <c r="AN15" s="40"/>
      <c r="AO15" s="40"/>
      <c r="AP15" s="20"/>
      <c r="AQ15" s="20" t="n">
        <v>2027</v>
      </c>
      <c r="AR15" s="43" t="s">
        <v>85</v>
      </c>
      <c r="AS15" s="20"/>
      <c r="AT15" s="20" t="s">
        <v>92</v>
      </c>
      <c r="AU15" s="38" t="s">
        <v>50</v>
      </c>
      <c r="AV15" s="20" t="s">
        <v>92</v>
      </c>
      <c r="AW15" s="20" t="s">
        <v>92</v>
      </c>
      <c r="AX15" s="42"/>
      <c r="AY15" s="20" t="s">
        <v>88</v>
      </c>
      <c r="AZ15" s="21" t="s">
        <v>89</v>
      </c>
      <c r="BA15" s="20"/>
      <c r="BB15" s="31"/>
      <c r="BC15" s="31"/>
      <c r="BD15" s="31"/>
      <c r="BE15" s="31"/>
      <c r="BF15" s="31"/>
      <c r="BG15" s="31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32" customFormat="true" ht="107.6" hidden="false" customHeight="true" outlineLevel="0" collapsed="false">
      <c r="A16" s="22" t="s">
        <v>93</v>
      </c>
      <c r="B16" s="23" t="s">
        <v>40</v>
      </c>
      <c r="C16" s="38" t="s">
        <v>50</v>
      </c>
      <c r="D16" s="20" t="s">
        <v>42</v>
      </c>
      <c r="E16" s="39" t="s">
        <v>94</v>
      </c>
      <c r="F16" s="20" t="s">
        <v>95</v>
      </c>
      <c r="G16" s="20" t="s">
        <v>96</v>
      </c>
      <c r="H16" s="20" t="s">
        <v>84</v>
      </c>
      <c r="I16" s="28" t="n">
        <f aca="false">J16+Q16+X16+AD16+AJ16</f>
        <v>7183.333329</v>
      </c>
      <c r="J16" s="27" t="n">
        <f aca="false">SUM(K16:P16)</f>
        <v>2154.999999</v>
      </c>
      <c r="K16" s="40"/>
      <c r="L16" s="40"/>
      <c r="M16" s="41" t="n">
        <v>2154.999999</v>
      </c>
      <c r="N16" s="40"/>
      <c r="O16" s="40"/>
      <c r="P16" s="40"/>
      <c r="Q16" s="27" t="n">
        <f aca="false">SUM(R16:W16)</f>
        <v>5028.33333</v>
      </c>
      <c r="R16" s="40"/>
      <c r="S16" s="40"/>
      <c r="T16" s="42" t="n">
        <v>5028.33333</v>
      </c>
      <c r="U16" s="40"/>
      <c r="V16" s="40"/>
      <c r="W16" s="40"/>
      <c r="X16" s="27" t="n">
        <f aca="false">SUM(Y16:AC16)</f>
        <v>0</v>
      </c>
      <c r="Y16" s="40"/>
      <c r="Z16" s="42"/>
      <c r="AA16" s="40"/>
      <c r="AB16" s="40"/>
      <c r="AC16" s="40"/>
      <c r="AD16" s="28" t="n">
        <f aca="false">SUM(AE16:AI16)</f>
        <v>0</v>
      </c>
      <c r="AE16" s="40"/>
      <c r="AF16" s="40"/>
      <c r="AG16" s="40"/>
      <c r="AH16" s="40"/>
      <c r="AI16" s="40"/>
      <c r="AJ16" s="26" t="n">
        <f aca="false">SUM(AK16:AO16)</f>
        <v>0</v>
      </c>
      <c r="AK16" s="40"/>
      <c r="AL16" s="40"/>
      <c r="AM16" s="40"/>
      <c r="AN16" s="40"/>
      <c r="AO16" s="40"/>
      <c r="AP16" s="20"/>
      <c r="AQ16" s="20" t="n">
        <v>2027</v>
      </c>
      <c r="AR16" s="43" t="s">
        <v>85</v>
      </c>
      <c r="AS16" s="20"/>
      <c r="AT16" s="20" t="s">
        <v>97</v>
      </c>
      <c r="AU16" s="38" t="s">
        <v>50</v>
      </c>
      <c r="AV16" s="20" t="s">
        <v>97</v>
      </c>
      <c r="AW16" s="20" t="s">
        <v>97</v>
      </c>
      <c r="AX16" s="42"/>
      <c r="AY16" s="20" t="s">
        <v>88</v>
      </c>
      <c r="AZ16" s="21" t="s">
        <v>89</v>
      </c>
      <c r="BA16" s="20"/>
      <c r="BB16" s="31"/>
      <c r="BC16" s="31"/>
      <c r="BD16" s="31"/>
      <c r="BE16" s="31"/>
      <c r="BF16" s="31"/>
      <c r="BG16" s="31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="32" customFormat="true" ht="113.25" hidden="false" customHeight="true" outlineLevel="0" collapsed="false">
      <c r="A17" s="22" t="s">
        <v>98</v>
      </c>
      <c r="B17" s="20" t="s">
        <v>99</v>
      </c>
      <c r="C17" s="20" t="s">
        <v>100</v>
      </c>
      <c r="D17" s="20" t="s">
        <v>101</v>
      </c>
      <c r="E17" s="39" t="s">
        <v>102</v>
      </c>
      <c r="F17" s="23" t="s">
        <v>103</v>
      </c>
      <c r="G17" s="20" t="s">
        <v>104</v>
      </c>
      <c r="H17" s="20" t="s">
        <v>84</v>
      </c>
      <c r="I17" s="28" t="n">
        <f aca="false">J17+Q17+X17+AD17+AJ17</f>
        <v>388610.6</v>
      </c>
      <c r="J17" s="27" t="n">
        <f aca="false">SUM(K17:P17)</f>
        <v>388610.6</v>
      </c>
      <c r="K17" s="26" t="n">
        <v>341977.3</v>
      </c>
      <c r="L17" s="26"/>
      <c r="M17" s="44" t="n">
        <f aca="false">46133.3+500</f>
        <v>46633.3</v>
      </c>
      <c r="N17" s="45"/>
      <c r="O17" s="45"/>
      <c r="P17" s="45"/>
      <c r="Q17" s="27" t="n">
        <f aca="false">SUM(R17:W17)</f>
        <v>0</v>
      </c>
      <c r="R17" s="20"/>
      <c r="S17" s="20"/>
      <c r="T17" s="44"/>
      <c r="U17" s="20"/>
      <c r="V17" s="20"/>
      <c r="W17" s="20"/>
      <c r="X17" s="27" t="n">
        <f aca="false">SUM(Y17:AC17)</f>
        <v>0</v>
      </c>
      <c r="Y17" s="44"/>
      <c r="Z17" s="44"/>
      <c r="AA17" s="44"/>
      <c r="AB17" s="44"/>
      <c r="AC17" s="44"/>
      <c r="AD17" s="28" t="n">
        <f aca="false">SUM(AE17:AI17)</f>
        <v>0</v>
      </c>
      <c r="AE17" s="44"/>
      <c r="AF17" s="44"/>
      <c r="AG17" s="44"/>
      <c r="AH17" s="44"/>
      <c r="AI17" s="44"/>
      <c r="AJ17" s="26" t="n">
        <f aca="false">SUM(AK17:AO17)</f>
        <v>0</v>
      </c>
      <c r="AK17" s="44"/>
      <c r="AL17" s="44"/>
      <c r="AM17" s="44"/>
      <c r="AN17" s="44"/>
      <c r="AO17" s="44"/>
      <c r="AP17" s="20"/>
      <c r="AQ17" s="20" t="n">
        <v>2026</v>
      </c>
      <c r="AR17" s="43" t="s">
        <v>105</v>
      </c>
      <c r="AS17" s="20"/>
      <c r="AT17" s="19" t="s">
        <v>106</v>
      </c>
      <c r="AU17" s="20" t="s">
        <v>100</v>
      </c>
      <c r="AV17" s="46" t="s">
        <v>107</v>
      </c>
      <c r="AW17" s="46" t="s">
        <v>107</v>
      </c>
      <c r="AX17" s="44"/>
      <c r="AY17" s="20" t="s">
        <v>88</v>
      </c>
      <c r="AZ17" s="21" t="s">
        <v>108</v>
      </c>
      <c r="BA17" s="20"/>
      <c r="BB17" s="31"/>
      <c r="BC17" s="31"/>
      <c r="BD17" s="31"/>
      <c r="BE17" s="31"/>
      <c r="BF17" s="31"/>
      <c r="BG17" s="31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32" customFormat="true" ht="96" hidden="false" customHeight="true" outlineLevel="0" collapsed="false">
      <c r="A18" s="22" t="s">
        <v>109</v>
      </c>
      <c r="B18" s="20" t="s">
        <v>99</v>
      </c>
      <c r="C18" s="20" t="s">
        <v>100</v>
      </c>
      <c r="D18" s="43" t="s">
        <v>110</v>
      </c>
      <c r="E18" s="39" t="s">
        <v>111</v>
      </c>
      <c r="F18" s="23" t="s">
        <v>112</v>
      </c>
      <c r="G18" s="20" t="s">
        <v>113</v>
      </c>
      <c r="H18" s="20" t="s">
        <v>84</v>
      </c>
      <c r="I18" s="28" t="n">
        <f aca="false">J18+Q18+X18+AD18+AJ18</f>
        <v>479353.33334</v>
      </c>
      <c r="J18" s="27" t="n">
        <f aca="false">SUM(K18:P18)</f>
        <v>0</v>
      </c>
      <c r="K18" s="26"/>
      <c r="L18" s="26"/>
      <c r="M18" s="44"/>
      <c r="N18" s="45"/>
      <c r="O18" s="45"/>
      <c r="P18" s="45"/>
      <c r="Q18" s="27" t="n">
        <f aca="false">SUM(R18:W18)</f>
        <v>0</v>
      </c>
      <c r="R18" s="20"/>
      <c r="S18" s="20"/>
      <c r="T18" s="44"/>
      <c r="U18" s="20"/>
      <c r="V18" s="20"/>
      <c r="W18" s="20"/>
      <c r="X18" s="27" t="n">
        <f aca="false">SUM(Y18:AC18)</f>
        <v>479353.33334</v>
      </c>
      <c r="Y18" s="44" t="n">
        <v>474559.8</v>
      </c>
      <c r="Z18" s="44" t="n">
        <f aca="false">0+4793.53334</f>
        <v>4793.53334</v>
      </c>
      <c r="AA18" s="44"/>
      <c r="AB18" s="44"/>
      <c r="AC18" s="44"/>
      <c r="AD18" s="28" t="n">
        <f aca="false">SUM(AE18:AI18)</f>
        <v>0</v>
      </c>
      <c r="AE18" s="44"/>
      <c r="AF18" s="44"/>
      <c r="AG18" s="44"/>
      <c r="AH18" s="44"/>
      <c r="AI18" s="44"/>
      <c r="AJ18" s="26" t="n">
        <f aca="false">SUM(AK18:AO18)</f>
        <v>0</v>
      </c>
      <c r="AK18" s="44"/>
      <c r="AL18" s="44"/>
      <c r="AM18" s="44"/>
      <c r="AN18" s="44"/>
      <c r="AO18" s="44"/>
      <c r="AP18" s="43" t="n">
        <v>2030</v>
      </c>
      <c r="AQ18" s="43"/>
      <c r="AR18" s="43" t="s">
        <v>114</v>
      </c>
      <c r="AS18" s="43"/>
      <c r="AT18" s="43" t="s">
        <v>100</v>
      </c>
      <c r="AU18" s="43" t="s">
        <v>100</v>
      </c>
      <c r="AV18" s="43" t="s">
        <v>100</v>
      </c>
      <c r="AW18" s="43" t="s">
        <v>100</v>
      </c>
      <c r="AX18" s="43"/>
      <c r="AY18" s="43" t="s">
        <v>115</v>
      </c>
      <c r="AZ18" s="47" t="s">
        <v>116</v>
      </c>
      <c r="BA18" s="20"/>
      <c r="BB18" s="31"/>
      <c r="BC18" s="31"/>
      <c r="BD18" s="31"/>
      <c r="BE18" s="31"/>
      <c r="BF18" s="31"/>
      <c r="BG18" s="31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32" customFormat="true" ht="96" hidden="false" customHeight="true" outlineLevel="0" collapsed="false">
      <c r="A19" s="22" t="s">
        <v>117</v>
      </c>
      <c r="B19" s="43" t="s">
        <v>99</v>
      </c>
      <c r="C19" s="43" t="s">
        <v>100</v>
      </c>
      <c r="D19" s="43" t="s">
        <v>118</v>
      </c>
      <c r="E19" s="39" t="s">
        <v>111</v>
      </c>
      <c r="F19" s="23" t="s">
        <v>112</v>
      </c>
      <c r="G19" s="20" t="s">
        <v>119</v>
      </c>
      <c r="H19" s="20" t="s">
        <v>120</v>
      </c>
      <c r="I19" s="28" t="n">
        <f aca="false">J19+Q19+X19+AD19+AJ19</f>
        <v>19963.94</v>
      </c>
      <c r="J19" s="27" t="n">
        <f aca="false">SUM(K19:P19)</f>
        <v>19963.94</v>
      </c>
      <c r="K19" s="26"/>
      <c r="L19" s="26"/>
      <c r="M19" s="40" t="n">
        <f aca="false">0+19864.1203</f>
        <v>19864.1203</v>
      </c>
      <c r="N19" s="48" t="n">
        <f aca="false">0+99.8197</f>
        <v>99.8197</v>
      </c>
      <c r="O19" s="45"/>
      <c r="P19" s="45"/>
      <c r="Q19" s="27" t="n">
        <f aca="false">SUM(R19:W19)</f>
        <v>0</v>
      </c>
      <c r="R19" s="20"/>
      <c r="S19" s="20"/>
      <c r="T19" s="44"/>
      <c r="U19" s="20"/>
      <c r="V19" s="20"/>
      <c r="W19" s="20"/>
      <c r="X19" s="27" t="n">
        <f aca="false">SUM(Y19:AC19)</f>
        <v>0</v>
      </c>
      <c r="Y19" s="44"/>
      <c r="Z19" s="44"/>
      <c r="AA19" s="44"/>
      <c r="AB19" s="44"/>
      <c r="AC19" s="44"/>
      <c r="AD19" s="28" t="n">
        <f aca="false">SUM(AE19:AI19)</f>
        <v>0</v>
      </c>
      <c r="AE19" s="44"/>
      <c r="AF19" s="44"/>
      <c r="AG19" s="44"/>
      <c r="AH19" s="44"/>
      <c r="AI19" s="44"/>
      <c r="AJ19" s="26" t="n">
        <f aca="false">SUM(AK19:AO19)</f>
        <v>0</v>
      </c>
      <c r="AK19" s="44"/>
      <c r="AL19" s="44"/>
      <c r="AM19" s="44"/>
      <c r="AN19" s="44"/>
      <c r="AO19" s="44"/>
      <c r="AP19" s="21"/>
      <c r="AQ19" s="21" t="n">
        <v>2026</v>
      </c>
      <c r="AR19" s="43" t="s">
        <v>121</v>
      </c>
      <c r="AS19" s="21"/>
      <c r="AT19" s="20" t="s">
        <v>122</v>
      </c>
      <c r="AU19" s="20" t="s">
        <v>100</v>
      </c>
      <c r="AV19" s="20" t="s">
        <v>123</v>
      </c>
      <c r="AW19" s="20" t="s">
        <v>123</v>
      </c>
      <c r="AX19" s="21"/>
      <c r="AY19" s="20" t="s">
        <v>115</v>
      </c>
      <c r="AZ19" s="21" t="s">
        <v>89</v>
      </c>
      <c r="BA19" s="21"/>
      <c r="BB19" s="31"/>
      <c r="BC19" s="31"/>
      <c r="BD19" s="31"/>
      <c r="BE19" s="31"/>
      <c r="BF19" s="31"/>
      <c r="BG19" s="31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32" customFormat="true" ht="84.75" hidden="false" customHeight="true" outlineLevel="0" collapsed="false">
      <c r="A20" s="22" t="s">
        <v>124</v>
      </c>
      <c r="B20" s="20" t="s">
        <v>99</v>
      </c>
      <c r="C20" s="20" t="s">
        <v>125</v>
      </c>
      <c r="D20" s="20" t="s">
        <v>126</v>
      </c>
      <c r="E20" s="39" t="s">
        <v>102</v>
      </c>
      <c r="F20" s="20" t="s">
        <v>127</v>
      </c>
      <c r="G20" s="20" t="s">
        <v>128</v>
      </c>
      <c r="H20" s="20" t="s">
        <v>84</v>
      </c>
      <c r="I20" s="28" t="n">
        <f aca="false">J20+Q20+X20+AD20+AJ20</f>
        <v>5000</v>
      </c>
      <c r="J20" s="27" t="n">
        <f aca="false">SUM(K20:P20)</f>
        <v>5000</v>
      </c>
      <c r="K20" s="40"/>
      <c r="L20" s="40"/>
      <c r="M20" s="40" t="n">
        <v>5000</v>
      </c>
      <c r="N20" s="44"/>
      <c r="O20" s="44"/>
      <c r="P20" s="44"/>
      <c r="Q20" s="27" t="n">
        <f aca="false">SUM(R20:W20)</f>
        <v>0</v>
      </c>
      <c r="R20" s="44"/>
      <c r="S20" s="44"/>
      <c r="T20" s="44"/>
      <c r="U20" s="44"/>
      <c r="V20" s="44"/>
      <c r="W20" s="44"/>
      <c r="X20" s="27" t="n">
        <f aca="false">SUM(Y20:AC20)</f>
        <v>0</v>
      </c>
      <c r="Y20" s="44"/>
      <c r="Z20" s="44"/>
      <c r="AA20" s="44"/>
      <c r="AB20" s="44"/>
      <c r="AC20" s="44"/>
      <c r="AD20" s="28" t="n">
        <f aca="false">SUM(AE20:AI20)</f>
        <v>0</v>
      </c>
      <c r="AE20" s="44"/>
      <c r="AF20" s="44"/>
      <c r="AG20" s="44"/>
      <c r="AH20" s="44"/>
      <c r="AI20" s="44"/>
      <c r="AJ20" s="26" t="n">
        <f aca="false">SUM(AK20:AO20)</f>
        <v>0</v>
      </c>
      <c r="AK20" s="44"/>
      <c r="AL20" s="44"/>
      <c r="AM20" s="44"/>
      <c r="AN20" s="44"/>
      <c r="AO20" s="44"/>
      <c r="AP20" s="21" t="n">
        <v>2026</v>
      </c>
      <c r="AQ20" s="21"/>
      <c r="AR20" s="23" t="s">
        <v>47</v>
      </c>
      <c r="AS20" s="21"/>
      <c r="AT20" s="20" t="s">
        <v>125</v>
      </c>
      <c r="AU20" s="20" t="s">
        <v>100</v>
      </c>
      <c r="AV20" s="20" t="s">
        <v>125</v>
      </c>
      <c r="AW20" s="20"/>
      <c r="AX20" s="44" t="s">
        <v>129</v>
      </c>
      <c r="AY20" s="23" t="s">
        <v>52</v>
      </c>
      <c r="AZ20" s="19" t="s">
        <v>130</v>
      </c>
      <c r="BA20" s="21"/>
      <c r="BB20" s="31"/>
      <c r="BC20" s="31"/>
      <c r="BD20" s="31"/>
      <c r="BE20" s="31"/>
      <c r="BF20" s="31"/>
      <c r="BG20" s="31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32" customFormat="true" ht="84.75" hidden="false" customHeight="true" outlineLevel="0" collapsed="false">
      <c r="A21" s="22" t="s">
        <v>131</v>
      </c>
      <c r="B21" s="23" t="s">
        <v>99</v>
      </c>
      <c r="C21" s="23" t="s">
        <v>41</v>
      </c>
      <c r="D21" s="23" t="s">
        <v>132</v>
      </c>
      <c r="E21" s="24" t="s">
        <v>102</v>
      </c>
      <c r="F21" s="23" t="s">
        <v>103</v>
      </c>
      <c r="G21" s="23" t="s">
        <v>133</v>
      </c>
      <c r="H21" s="23" t="s">
        <v>46</v>
      </c>
      <c r="I21" s="28" t="n">
        <f aca="false">J21+Q21+X21+AD21+AJ21</f>
        <v>260343.25657</v>
      </c>
      <c r="J21" s="27" t="n">
        <f aca="false">SUM(K21:P21)</f>
        <v>9843.25657</v>
      </c>
      <c r="K21" s="27"/>
      <c r="L21" s="27"/>
      <c r="M21" s="27" t="n">
        <f aca="false">0+10000-156.74343</f>
        <v>9843.25657</v>
      </c>
      <c r="N21" s="27"/>
      <c r="O21" s="27"/>
      <c r="P21" s="27"/>
      <c r="Q21" s="27" t="n">
        <f aca="false">SUM(R21:W21)</f>
        <v>250500</v>
      </c>
      <c r="R21" s="27"/>
      <c r="S21" s="27"/>
      <c r="T21" s="26" t="n">
        <f aca="false">20500+230000</f>
        <v>250500</v>
      </c>
      <c r="U21" s="27"/>
      <c r="V21" s="27"/>
      <c r="W21" s="27"/>
      <c r="X21" s="27" t="n">
        <f aca="false">SUM(Y21:AC21)</f>
        <v>0</v>
      </c>
      <c r="Y21" s="27"/>
      <c r="Z21" s="27"/>
      <c r="AA21" s="27"/>
      <c r="AB21" s="27"/>
      <c r="AC21" s="27"/>
      <c r="AD21" s="28" t="n">
        <f aca="false">SUM(AE21:AI21)</f>
        <v>0</v>
      </c>
      <c r="AE21" s="27"/>
      <c r="AF21" s="27"/>
      <c r="AG21" s="27"/>
      <c r="AH21" s="27"/>
      <c r="AI21" s="27"/>
      <c r="AJ21" s="26" t="n">
        <f aca="false">SUM(AK21:AO21)</f>
        <v>0</v>
      </c>
      <c r="AK21" s="26"/>
      <c r="AL21" s="26"/>
      <c r="AM21" s="26"/>
      <c r="AN21" s="26"/>
      <c r="AO21" s="26"/>
      <c r="AP21" s="23" t="n">
        <v>2027</v>
      </c>
      <c r="AQ21" s="23"/>
      <c r="AR21" s="23" t="s">
        <v>47</v>
      </c>
      <c r="AS21" s="23" t="s">
        <v>134</v>
      </c>
      <c r="AT21" s="23" t="s">
        <v>68</v>
      </c>
      <c r="AU21" s="23" t="s">
        <v>100</v>
      </c>
      <c r="AV21" s="23" t="s">
        <v>68</v>
      </c>
      <c r="AW21" s="23" t="s">
        <v>68</v>
      </c>
      <c r="AX21" s="49" t="s">
        <v>135</v>
      </c>
      <c r="AY21" s="23" t="s">
        <v>52</v>
      </c>
      <c r="AZ21" s="23" t="s">
        <v>69</v>
      </c>
      <c r="BA21" s="23" t="s">
        <v>136</v>
      </c>
      <c r="BB21" s="31"/>
      <c r="BC21" s="31"/>
      <c r="BD21" s="31"/>
      <c r="BE21" s="31"/>
      <c r="BF21" s="31"/>
      <c r="BG21" s="31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32" customFormat="true" ht="84.75" hidden="false" customHeight="true" outlineLevel="0" collapsed="false">
      <c r="A22" s="22" t="s">
        <v>137</v>
      </c>
      <c r="B22" s="23" t="s">
        <v>99</v>
      </c>
      <c r="C22" s="23" t="s">
        <v>41</v>
      </c>
      <c r="D22" s="50" t="s">
        <v>138</v>
      </c>
      <c r="E22" s="39" t="s">
        <v>111</v>
      </c>
      <c r="F22" s="23" t="s">
        <v>112</v>
      </c>
      <c r="G22" s="23" t="s">
        <v>139</v>
      </c>
      <c r="H22" s="20" t="s">
        <v>84</v>
      </c>
      <c r="I22" s="25" t="n">
        <f aca="false">J22+Q22+X22+AD22+AJ22</f>
        <v>1099200</v>
      </c>
      <c r="J22" s="27" t="n">
        <f aca="false">SUM(K22:P22)</f>
        <v>311000</v>
      </c>
      <c r="K22" s="27" t="n">
        <v>301000</v>
      </c>
      <c r="L22" s="27"/>
      <c r="M22" s="27" t="n">
        <f aca="false">0+10000</f>
        <v>10000</v>
      </c>
      <c r="N22" s="27"/>
      <c r="O22" s="27"/>
      <c r="P22" s="27"/>
      <c r="Q22" s="27" t="n">
        <f aca="false">SUM(R22:W22)</f>
        <v>788200</v>
      </c>
      <c r="R22" s="27" t="n">
        <v>788200</v>
      </c>
      <c r="S22" s="27"/>
      <c r="T22" s="26"/>
      <c r="U22" s="27"/>
      <c r="V22" s="27"/>
      <c r="W22" s="27"/>
      <c r="X22" s="27" t="n">
        <f aca="false">SUM(Y22:AC22)</f>
        <v>0</v>
      </c>
      <c r="Y22" s="27"/>
      <c r="Z22" s="27"/>
      <c r="AA22" s="27"/>
      <c r="AB22" s="27"/>
      <c r="AC22" s="27"/>
      <c r="AD22" s="28" t="n">
        <f aca="false">SUM(AE22:AI22)</f>
        <v>0</v>
      </c>
      <c r="AE22" s="27"/>
      <c r="AF22" s="27"/>
      <c r="AG22" s="27"/>
      <c r="AH22" s="27"/>
      <c r="AI22" s="27"/>
      <c r="AJ22" s="26" t="n">
        <f aca="false">SUM(AK22:AO22)</f>
        <v>0</v>
      </c>
      <c r="AK22" s="26"/>
      <c r="AL22" s="26"/>
      <c r="AM22" s="26"/>
      <c r="AN22" s="26"/>
      <c r="AO22" s="26"/>
      <c r="AP22" s="23" t="n">
        <v>2028</v>
      </c>
      <c r="AQ22" s="23"/>
      <c r="AR22" s="50" t="s">
        <v>47</v>
      </c>
      <c r="AS22" s="50" t="s">
        <v>140</v>
      </c>
      <c r="AT22" s="23" t="s">
        <v>68</v>
      </c>
      <c r="AU22" s="50" t="s">
        <v>100</v>
      </c>
      <c r="AV22" s="23" t="s">
        <v>68</v>
      </c>
      <c r="AW22" s="23" t="s">
        <v>68</v>
      </c>
      <c r="AX22" s="50"/>
      <c r="AY22" s="50" t="s">
        <v>52</v>
      </c>
      <c r="AZ22" s="51" t="s">
        <v>116</v>
      </c>
      <c r="BA22" s="50"/>
      <c r="BB22" s="31"/>
      <c r="BC22" s="31"/>
      <c r="BD22" s="31"/>
      <c r="BE22" s="31"/>
      <c r="BF22" s="31"/>
      <c r="BG22" s="31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32" customFormat="true" ht="84.75" hidden="false" customHeight="true" outlineLevel="0" collapsed="false">
      <c r="A23" s="22" t="s">
        <v>141</v>
      </c>
      <c r="B23" s="20" t="s">
        <v>142</v>
      </c>
      <c r="C23" s="20" t="s">
        <v>143</v>
      </c>
      <c r="D23" s="20" t="s">
        <v>144</v>
      </c>
      <c r="E23" s="39" t="s">
        <v>145</v>
      </c>
      <c r="F23" s="43" t="s">
        <v>146</v>
      </c>
      <c r="G23" s="20" t="s">
        <v>147</v>
      </c>
      <c r="H23" s="20" t="s">
        <v>148</v>
      </c>
      <c r="I23" s="28" t="n">
        <f aca="false">J23+Q23+X23+AD23+AJ23</f>
        <v>57401.18879</v>
      </c>
      <c r="J23" s="27" t="n">
        <f aca="false">SUM(K23:P23)</f>
        <v>0</v>
      </c>
      <c r="K23" s="40"/>
      <c r="L23" s="40"/>
      <c r="M23" s="52"/>
      <c r="N23" s="40"/>
      <c r="O23" s="53"/>
      <c r="P23" s="53"/>
      <c r="Q23" s="27" t="n">
        <f aca="false">SUM(R23:W23)</f>
        <v>17800.16662</v>
      </c>
      <c r="R23" s="53"/>
      <c r="S23" s="53"/>
      <c r="T23" s="40" t="n">
        <v>17220.35664</v>
      </c>
      <c r="U23" s="40" t="n">
        <v>579.80998</v>
      </c>
      <c r="V23" s="53"/>
      <c r="W23" s="53"/>
      <c r="X23" s="27" t="n">
        <f aca="false">SUM(Y23:AC23)</f>
        <v>39601.02217</v>
      </c>
      <c r="Y23" s="53"/>
      <c r="Z23" s="25" t="n">
        <v>39601.02217</v>
      </c>
      <c r="AA23" s="53"/>
      <c r="AB23" s="53"/>
      <c r="AC23" s="53"/>
      <c r="AD23" s="28" t="n">
        <f aca="false">SUM(AE23:AI23)</f>
        <v>0</v>
      </c>
      <c r="AE23" s="40"/>
      <c r="AF23" s="40"/>
      <c r="AG23" s="40"/>
      <c r="AH23" s="40"/>
      <c r="AI23" s="40"/>
      <c r="AJ23" s="26" t="n">
        <f aca="false">SUM(AK23:AO23)</f>
        <v>0</v>
      </c>
      <c r="AK23" s="40"/>
      <c r="AL23" s="40"/>
      <c r="AM23" s="40"/>
      <c r="AN23" s="40"/>
      <c r="AO23" s="40"/>
      <c r="AP23" s="20" t="n">
        <v>2028</v>
      </c>
      <c r="AQ23" s="20"/>
      <c r="AR23" s="20" t="s">
        <v>121</v>
      </c>
      <c r="AS23" s="54" t="s">
        <v>149</v>
      </c>
      <c r="AT23" s="19" t="s">
        <v>150</v>
      </c>
      <c r="AU23" s="20" t="s">
        <v>143</v>
      </c>
      <c r="AV23" s="19" t="s">
        <v>151</v>
      </c>
      <c r="AW23" s="19" t="s">
        <v>151</v>
      </c>
      <c r="AX23" s="40" t="n">
        <v>51078.55</v>
      </c>
      <c r="AY23" s="20" t="s">
        <v>115</v>
      </c>
      <c r="AZ23" s="21" t="s">
        <v>53</v>
      </c>
      <c r="BA23" s="51" t="s">
        <v>152</v>
      </c>
      <c r="BB23" s="31"/>
      <c r="BC23" s="31"/>
      <c r="BD23" s="31"/>
      <c r="BE23" s="31"/>
      <c r="BF23" s="31"/>
      <c r="BG23" s="31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32" customFormat="true" ht="84.75" hidden="false" customHeight="true" outlineLevel="0" collapsed="false">
      <c r="A24" s="22" t="s">
        <v>153</v>
      </c>
      <c r="B24" s="20" t="s">
        <v>142</v>
      </c>
      <c r="C24" s="23" t="s">
        <v>41</v>
      </c>
      <c r="D24" s="43" t="s">
        <v>154</v>
      </c>
      <c r="E24" s="55" t="s">
        <v>145</v>
      </c>
      <c r="F24" s="43" t="s">
        <v>146</v>
      </c>
      <c r="G24" s="20" t="s">
        <v>155</v>
      </c>
      <c r="H24" s="20" t="s">
        <v>84</v>
      </c>
      <c r="I24" s="28" t="n">
        <f aca="false">J24+Q24+X24+AD24+AJ24</f>
        <v>540000</v>
      </c>
      <c r="J24" s="27" t="n">
        <f aca="false">SUM(K24:P24)</f>
        <v>15000</v>
      </c>
      <c r="K24" s="52"/>
      <c r="L24" s="52" t="n">
        <v>15000</v>
      </c>
      <c r="M24" s="52"/>
      <c r="N24" s="40"/>
      <c r="O24" s="53"/>
      <c r="P24" s="56"/>
      <c r="Q24" s="27" t="n">
        <f aca="false">SUM(R24:W24)</f>
        <v>280000</v>
      </c>
      <c r="R24" s="52"/>
      <c r="S24" s="52" t="n">
        <v>140000</v>
      </c>
      <c r="T24" s="40" t="n">
        <v>140000</v>
      </c>
      <c r="U24" s="40"/>
      <c r="V24" s="53"/>
      <c r="W24" s="56"/>
      <c r="X24" s="27" t="n">
        <f aca="false">SUM(Y24:AC24)</f>
        <v>122500</v>
      </c>
      <c r="Y24" s="40"/>
      <c r="Z24" s="52" t="n">
        <v>122500</v>
      </c>
      <c r="AA24" s="40"/>
      <c r="AB24" s="53"/>
      <c r="AC24" s="56"/>
      <c r="AD24" s="28" t="n">
        <f aca="false">SUM(AE24:AI24)</f>
        <v>122500</v>
      </c>
      <c r="AE24" s="40"/>
      <c r="AF24" s="57" t="n">
        <v>122500</v>
      </c>
      <c r="AG24" s="40"/>
      <c r="AH24" s="40"/>
      <c r="AI24" s="40"/>
      <c r="AJ24" s="26" t="n">
        <f aca="false">SUM(AK24:AO24)</f>
        <v>0</v>
      </c>
      <c r="AK24" s="40"/>
      <c r="AL24" s="40"/>
      <c r="AM24" s="40"/>
      <c r="AN24" s="40"/>
      <c r="AO24" s="40"/>
      <c r="AP24" s="20" t="n">
        <v>2029</v>
      </c>
      <c r="AQ24" s="20" t="n">
        <v>2025</v>
      </c>
      <c r="AR24" s="20" t="s">
        <v>47</v>
      </c>
      <c r="AS24" s="20" t="s">
        <v>156</v>
      </c>
      <c r="AT24" s="30" t="s">
        <v>68</v>
      </c>
      <c r="AU24" s="20" t="s">
        <v>143</v>
      </c>
      <c r="AV24" s="30" t="s">
        <v>68</v>
      </c>
      <c r="AW24" s="30" t="s">
        <v>68</v>
      </c>
      <c r="AX24" s="40" t="n">
        <v>106500</v>
      </c>
      <c r="AY24" s="20" t="s">
        <v>115</v>
      </c>
      <c r="AZ24" s="21" t="s">
        <v>53</v>
      </c>
      <c r="BA24" s="21"/>
      <c r="BB24" s="31"/>
      <c r="BC24" s="31"/>
      <c r="BD24" s="31"/>
      <c r="BE24" s="31"/>
      <c r="BF24" s="31"/>
      <c r="BG24" s="31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32" customFormat="true" ht="84.75" hidden="false" customHeight="true" outlineLevel="0" collapsed="false">
      <c r="A25" s="22" t="s">
        <v>157</v>
      </c>
      <c r="B25" s="20" t="s">
        <v>142</v>
      </c>
      <c r="C25" s="20" t="s">
        <v>143</v>
      </c>
      <c r="D25" s="20" t="s">
        <v>144</v>
      </c>
      <c r="E25" s="39" t="s">
        <v>158</v>
      </c>
      <c r="F25" s="23" t="s">
        <v>159</v>
      </c>
      <c r="G25" s="20" t="s">
        <v>160</v>
      </c>
      <c r="H25" s="20" t="s">
        <v>161</v>
      </c>
      <c r="I25" s="28" t="n">
        <f aca="false">J25+Q25+X25+AD25+AJ25</f>
        <v>8432.9978</v>
      </c>
      <c r="J25" s="27" t="n">
        <f aca="false">SUM(K25:P25)</f>
        <v>0</v>
      </c>
      <c r="K25" s="52"/>
      <c r="L25" s="52"/>
      <c r="M25" s="52"/>
      <c r="N25" s="40"/>
      <c r="O25" s="53"/>
      <c r="P25" s="56"/>
      <c r="Q25" s="27" t="n">
        <f aca="false">SUM(R25:W25)</f>
        <v>8432.9978</v>
      </c>
      <c r="R25" s="52"/>
      <c r="S25" s="52"/>
      <c r="T25" s="40" t="n">
        <v>8432.9978</v>
      </c>
      <c r="U25" s="40"/>
      <c r="V25" s="53"/>
      <c r="W25" s="56"/>
      <c r="X25" s="27" t="n">
        <f aca="false">SUM(Y25:AC25)</f>
        <v>0</v>
      </c>
      <c r="Y25" s="40"/>
      <c r="Z25" s="52"/>
      <c r="AA25" s="40"/>
      <c r="AB25" s="53"/>
      <c r="AC25" s="56"/>
      <c r="AD25" s="28" t="n">
        <f aca="false">SUM(AE25:AI25)</f>
        <v>0</v>
      </c>
      <c r="AE25" s="40"/>
      <c r="AF25" s="40"/>
      <c r="AG25" s="40"/>
      <c r="AH25" s="40"/>
      <c r="AI25" s="40"/>
      <c r="AJ25" s="26" t="n">
        <f aca="false">SUM(AK25:AO25)</f>
        <v>0</v>
      </c>
      <c r="AK25" s="40"/>
      <c r="AL25" s="40"/>
      <c r="AM25" s="40"/>
      <c r="AN25" s="40"/>
      <c r="AO25" s="40"/>
      <c r="AP25" s="20"/>
      <c r="AQ25" s="20" t="n">
        <v>2027</v>
      </c>
      <c r="AR25" s="20" t="s">
        <v>121</v>
      </c>
      <c r="AS25" s="20"/>
      <c r="AT25" s="20" t="s">
        <v>162</v>
      </c>
      <c r="AU25" s="20" t="s">
        <v>143</v>
      </c>
      <c r="AV25" s="20" t="s">
        <v>163</v>
      </c>
      <c r="AW25" s="20" t="s">
        <v>163</v>
      </c>
      <c r="AX25" s="40"/>
      <c r="AY25" s="20" t="s">
        <v>115</v>
      </c>
      <c r="AZ25" s="20" t="s">
        <v>89</v>
      </c>
      <c r="BA25" s="20"/>
      <c r="BB25" s="31"/>
      <c r="BC25" s="31"/>
      <c r="BD25" s="31"/>
      <c r="BE25" s="31"/>
      <c r="BF25" s="31"/>
      <c r="BG25" s="31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32" customFormat="true" ht="84.75" hidden="false" customHeight="true" outlineLevel="0" collapsed="false">
      <c r="A26" s="22" t="s">
        <v>164</v>
      </c>
      <c r="B26" s="20" t="s">
        <v>142</v>
      </c>
      <c r="C26" s="20" t="s">
        <v>143</v>
      </c>
      <c r="D26" s="20" t="s">
        <v>144</v>
      </c>
      <c r="E26" s="39" t="s">
        <v>158</v>
      </c>
      <c r="F26" s="23" t="s">
        <v>159</v>
      </c>
      <c r="G26" s="20" t="s">
        <v>165</v>
      </c>
      <c r="H26" s="20" t="s">
        <v>166</v>
      </c>
      <c r="I26" s="28" t="n">
        <f aca="false">J26+Q26+X26+AD26+AJ26</f>
        <v>8432.9978</v>
      </c>
      <c r="J26" s="27" t="n">
        <f aca="false">SUM(K26:P26)</f>
        <v>0</v>
      </c>
      <c r="K26" s="52"/>
      <c r="L26" s="52"/>
      <c r="M26" s="52"/>
      <c r="N26" s="40"/>
      <c r="O26" s="53"/>
      <c r="P26" s="56"/>
      <c r="Q26" s="27" t="n">
        <f aca="false">SUM(R26:W26)</f>
        <v>8432.9978</v>
      </c>
      <c r="R26" s="52"/>
      <c r="S26" s="52"/>
      <c r="T26" s="40" t="n">
        <v>8432.9978</v>
      </c>
      <c r="U26" s="40"/>
      <c r="V26" s="53"/>
      <c r="W26" s="56"/>
      <c r="X26" s="27" t="n">
        <f aca="false">SUM(Y26:AC26)</f>
        <v>0</v>
      </c>
      <c r="Y26" s="40"/>
      <c r="Z26" s="52"/>
      <c r="AA26" s="40"/>
      <c r="AB26" s="53"/>
      <c r="AC26" s="56"/>
      <c r="AD26" s="28" t="n">
        <f aca="false">SUM(AE26:AI26)</f>
        <v>0</v>
      </c>
      <c r="AE26" s="40"/>
      <c r="AF26" s="40"/>
      <c r="AG26" s="40"/>
      <c r="AH26" s="40"/>
      <c r="AI26" s="40"/>
      <c r="AJ26" s="26" t="n">
        <f aca="false">SUM(AK26:AO26)</f>
        <v>0</v>
      </c>
      <c r="AK26" s="40"/>
      <c r="AL26" s="40"/>
      <c r="AM26" s="40"/>
      <c r="AN26" s="40"/>
      <c r="AO26" s="40"/>
      <c r="AP26" s="20"/>
      <c r="AQ26" s="20" t="n">
        <v>2027</v>
      </c>
      <c r="AR26" s="20" t="s">
        <v>121</v>
      </c>
      <c r="AS26" s="20"/>
      <c r="AT26" s="20" t="s">
        <v>162</v>
      </c>
      <c r="AU26" s="20" t="s">
        <v>143</v>
      </c>
      <c r="AV26" s="20" t="s">
        <v>163</v>
      </c>
      <c r="AW26" s="20" t="s">
        <v>163</v>
      </c>
      <c r="AX26" s="40"/>
      <c r="AY26" s="20" t="s">
        <v>115</v>
      </c>
      <c r="AZ26" s="20" t="s">
        <v>89</v>
      </c>
      <c r="BA26" s="20"/>
      <c r="BB26" s="31"/>
      <c r="BC26" s="31"/>
      <c r="BD26" s="31"/>
      <c r="BE26" s="31"/>
      <c r="BF26" s="31"/>
      <c r="BG26" s="31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32" customFormat="true" ht="91.5" hidden="false" customHeight="true" outlineLevel="0" collapsed="false">
      <c r="A27" s="22" t="s">
        <v>167</v>
      </c>
      <c r="B27" s="20" t="s">
        <v>142</v>
      </c>
      <c r="C27" s="23" t="s">
        <v>41</v>
      </c>
      <c r="D27" s="23" t="s">
        <v>144</v>
      </c>
      <c r="E27" s="24" t="s">
        <v>145</v>
      </c>
      <c r="F27" s="23" t="s">
        <v>168</v>
      </c>
      <c r="G27" s="23" t="s">
        <v>169</v>
      </c>
      <c r="H27" s="23" t="s">
        <v>84</v>
      </c>
      <c r="I27" s="28" t="n">
        <f aca="false">J27+Q27+X27+AD27+AJ27</f>
        <v>477330.12</v>
      </c>
      <c r="J27" s="27" t="n">
        <f aca="false">SUM(K27:P27)</f>
        <v>477330.12</v>
      </c>
      <c r="K27" s="27" t="n">
        <v>429268.2</v>
      </c>
      <c r="L27" s="27"/>
      <c r="M27" s="27" t="n">
        <f aca="false">40061.92+8000</f>
        <v>48061.92</v>
      </c>
      <c r="N27" s="27"/>
      <c r="O27" s="27"/>
      <c r="P27" s="27"/>
      <c r="Q27" s="27" t="n">
        <f aca="false">SUM(R27:W27)</f>
        <v>0</v>
      </c>
      <c r="R27" s="27"/>
      <c r="S27" s="27"/>
      <c r="T27" s="26"/>
      <c r="U27" s="27"/>
      <c r="V27" s="27"/>
      <c r="W27" s="27"/>
      <c r="X27" s="27" t="n">
        <f aca="false">SUM(Y27:AC27)</f>
        <v>0</v>
      </c>
      <c r="Y27" s="27"/>
      <c r="Z27" s="27"/>
      <c r="AA27" s="27"/>
      <c r="AB27" s="27"/>
      <c r="AC27" s="27"/>
      <c r="AD27" s="28" t="n">
        <f aca="false">SUM(AE27:AI27)</f>
        <v>0</v>
      </c>
      <c r="AE27" s="27"/>
      <c r="AF27" s="27"/>
      <c r="AG27" s="27"/>
      <c r="AH27" s="27"/>
      <c r="AI27" s="27"/>
      <c r="AJ27" s="26" t="n">
        <f aca="false">SUM(AK27:AO27)</f>
        <v>0</v>
      </c>
      <c r="AK27" s="26"/>
      <c r="AL27" s="26"/>
      <c r="AM27" s="26"/>
      <c r="AN27" s="26"/>
      <c r="AO27" s="26"/>
      <c r="AP27" s="23" t="n">
        <v>2026</v>
      </c>
      <c r="AQ27" s="23"/>
      <c r="AR27" s="23" t="s">
        <v>47</v>
      </c>
      <c r="AS27" s="23" t="s">
        <v>170</v>
      </c>
      <c r="AT27" s="23" t="s">
        <v>68</v>
      </c>
      <c r="AU27" s="23" t="s">
        <v>143</v>
      </c>
      <c r="AV27" s="23" t="s">
        <v>68</v>
      </c>
      <c r="AW27" s="23" t="s">
        <v>68</v>
      </c>
      <c r="AX27" s="49" t="s">
        <v>171</v>
      </c>
      <c r="AY27" s="23" t="s">
        <v>52</v>
      </c>
      <c r="AZ27" s="23" t="s">
        <v>69</v>
      </c>
      <c r="BA27" s="23" t="s">
        <v>172</v>
      </c>
      <c r="BB27" s="31"/>
      <c r="BC27" s="31"/>
      <c r="BD27" s="31"/>
      <c r="BE27" s="31"/>
      <c r="BF27" s="31"/>
      <c r="BG27" s="31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32" customFormat="true" ht="84.75" hidden="false" customHeight="true" outlineLevel="0" collapsed="false">
      <c r="A28" s="22" t="s">
        <v>173</v>
      </c>
      <c r="B28" s="20" t="s">
        <v>142</v>
      </c>
      <c r="C28" s="23" t="s">
        <v>41</v>
      </c>
      <c r="D28" s="20" t="s">
        <v>144</v>
      </c>
      <c r="E28" s="39" t="s">
        <v>145</v>
      </c>
      <c r="F28" s="23" t="s">
        <v>168</v>
      </c>
      <c r="G28" s="20" t="s">
        <v>174</v>
      </c>
      <c r="H28" s="20" t="s">
        <v>84</v>
      </c>
      <c r="I28" s="25" t="n">
        <f aca="false">J28+Q28+X28+AD28+AJ28</f>
        <v>5392796.73</v>
      </c>
      <c r="J28" s="40" t="n">
        <f aca="false">SUM(K28:P28)</f>
        <v>972704.5</v>
      </c>
      <c r="K28" s="40" t="n">
        <v>904942.2</v>
      </c>
      <c r="L28" s="40"/>
      <c r="M28" s="40" t="n">
        <f aca="false">57762.27+10000.03</f>
        <v>67762.3</v>
      </c>
      <c r="N28" s="40"/>
      <c r="O28" s="40"/>
      <c r="P28" s="40"/>
      <c r="Q28" s="27" t="n">
        <f aca="false">SUM(R28:W28)</f>
        <v>851063.2</v>
      </c>
      <c r="R28" s="40" t="n">
        <v>799999.4</v>
      </c>
      <c r="S28" s="40"/>
      <c r="T28" s="40" t="n">
        <f aca="false">12765.6+38298.2</f>
        <v>51063.8</v>
      </c>
      <c r="U28" s="40"/>
      <c r="V28" s="40"/>
      <c r="W28" s="40"/>
      <c r="X28" s="27" t="n">
        <f aca="false">SUM(Y28:AC28)</f>
        <v>3569029.03</v>
      </c>
      <c r="Y28" s="40" t="n">
        <v>814972.7</v>
      </c>
      <c r="Z28" s="40" t="n">
        <v>2754056.33</v>
      </c>
      <c r="AA28" s="40"/>
      <c r="AB28" s="40"/>
      <c r="AC28" s="40"/>
      <c r="AD28" s="28" t="n">
        <f aca="false">SUM(AE28:AI28)</f>
        <v>0</v>
      </c>
      <c r="AE28" s="40"/>
      <c r="AF28" s="40"/>
      <c r="AG28" s="40"/>
      <c r="AH28" s="40"/>
      <c r="AI28" s="40"/>
      <c r="AJ28" s="26" t="n">
        <f aca="false">SUM(AK28:AO28)</f>
        <v>0</v>
      </c>
      <c r="AK28" s="40"/>
      <c r="AL28" s="40"/>
      <c r="AM28" s="40"/>
      <c r="AN28" s="40"/>
      <c r="AO28" s="40"/>
      <c r="AP28" s="58" t="n">
        <v>2028</v>
      </c>
      <c r="AQ28" s="58"/>
      <c r="AR28" s="20" t="s">
        <v>47</v>
      </c>
      <c r="AS28" s="21" t="s">
        <v>175</v>
      </c>
      <c r="AT28" s="23" t="s">
        <v>68</v>
      </c>
      <c r="AU28" s="20" t="s">
        <v>143</v>
      </c>
      <c r="AV28" s="23" t="s">
        <v>68</v>
      </c>
      <c r="AW28" s="30" t="s">
        <v>68</v>
      </c>
      <c r="AX28" s="40" t="n">
        <v>3216764.05</v>
      </c>
      <c r="AY28" s="20" t="s">
        <v>88</v>
      </c>
      <c r="AZ28" s="21" t="s">
        <v>53</v>
      </c>
      <c r="BA28" s="21" t="s">
        <v>176</v>
      </c>
      <c r="BB28" s="31"/>
      <c r="BC28" s="31"/>
      <c r="BD28" s="31"/>
      <c r="BE28" s="31"/>
      <c r="BF28" s="31"/>
      <c r="BG28" s="31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32" customFormat="true" ht="84.75" hidden="false" customHeight="true" outlineLevel="0" collapsed="false">
      <c r="A29" s="22" t="s">
        <v>177</v>
      </c>
      <c r="B29" s="20" t="s">
        <v>142</v>
      </c>
      <c r="C29" s="23" t="s">
        <v>41</v>
      </c>
      <c r="D29" s="20" t="s">
        <v>144</v>
      </c>
      <c r="E29" s="34" t="s">
        <v>158</v>
      </c>
      <c r="F29" s="30" t="s">
        <v>178</v>
      </c>
      <c r="G29" s="30" t="s">
        <v>179</v>
      </c>
      <c r="H29" s="30" t="s">
        <v>180</v>
      </c>
      <c r="I29" s="35" t="n">
        <f aca="false">J29+Q29+X29+AD29+AI29</f>
        <v>49000</v>
      </c>
      <c r="J29" s="35" t="n">
        <f aca="false">SUM(K29:P29)</f>
        <v>49000</v>
      </c>
      <c r="K29" s="36"/>
      <c r="L29" s="36"/>
      <c r="M29" s="36" t="n">
        <f aca="false">0+49000</f>
        <v>49000</v>
      </c>
      <c r="N29" s="40"/>
      <c r="O29" s="40"/>
      <c r="P29" s="40"/>
      <c r="Q29" s="27" t="n">
        <f aca="false">SUM(R29:W29)</f>
        <v>0</v>
      </c>
      <c r="R29" s="40"/>
      <c r="S29" s="40"/>
      <c r="T29" s="40"/>
      <c r="U29" s="40"/>
      <c r="V29" s="40"/>
      <c r="W29" s="40"/>
      <c r="X29" s="27" t="n">
        <f aca="false">SUM(Y29:AC29)</f>
        <v>0</v>
      </c>
      <c r="Y29" s="40"/>
      <c r="Z29" s="40"/>
      <c r="AA29" s="40"/>
      <c r="AB29" s="40"/>
      <c r="AC29" s="40"/>
      <c r="AD29" s="28" t="n">
        <f aca="false">SUM(AE29:AI29)</f>
        <v>0</v>
      </c>
      <c r="AE29" s="40"/>
      <c r="AF29" s="40"/>
      <c r="AG29" s="40"/>
      <c r="AH29" s="40"/>
      <c r="AI29" s="40"/>
      <c r="AJ29" s="26" t="n">
        <f aca="false">SUM(AK29:AO29)</f>
        <v>0</v>
      </c>
      <c r="AK29" s="40"/>
      <c r="AL29" s="40"/>
      <c r="AM29" s="40"/>
      <c r="AN29" s="40"/>
      <c r="AO29" s="40"/>
      <c r="AP29" s="30" t="n">
        <v>2026</v>
      </c>
      <c r="AQ29" s="30"/>
      <c r="AR29" s="30" t="s">
        <v>47</v>
      </c>
      <c r="AS29" s="30" t="s">
        <v>181</v>
      </c>
      <c r="AT29" s="30" t="s">
        <v>68</v>
      </c>
      <c r="AU29" s="30" t="s">
        <v>143</v>
      </c>
      <c r="AV29" s="23" t="s">
        <v>68</v>
      </c>
      <c r="AW29" s="30" t="s">
        <v>68</v>
      </c>
      <c r="AX29" s="59" t="n">
        <v>339456.45</v>
      </c>
      <c r="AY29" s="30" t="s">
        <v>52</v>
      </c>
      <c r="AZ29" s="30" t="s">
        <v>69</v>
      </c>
      <c r="BA29" s="30" t="s">
        <v>182</v>
      </c>
      <c r="BB29" s="31"/>
      <c r="BC29" s="31"/>
      <c r="BD29" s="31"/>
      <c r="BE29" s="31"/>
      <c r="BF29" s="31"/>
      <c r="BG29" s="31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32" customFormat="true" ht="84.75" hidden="false" customHeight="true" outlineLevel="0" collapsed="false">
      <c r="A30" s="22" t="s">
        <v>183</v>
      </c>
      <c r="B30" s="23" t="s">
        <v>184</v>
      </c>
      <c r="C30" s="23" t="s">
        <v>41</v>
      </c>
      <c r="D30" s="23" t="s">
        <v>185</v>
      </c>
      <c r="E30" s="24" t="s">
        <v>186</v>
      </c>
      <c r="F30" s="23" t="s">
        <v>187</v>
      </c>
      <c r="G30" s="23" t="s">
        <v>188</v>
      </c>
      <c r="H30" s="23" t="s">
        <v>189</v>
      </c>
      <c r="I30" s="25" t="n">
        <f aca="false">J30+Q30+X30+AD30+AJ30</f>
        <v>1245475.04</v>
      </c>
      <c r="J30" s="27" t="n">
        <f aca="false">SUM(K30:P30)</f>
        <v>35500</v>
      </c>
      <c r="K30" s="27"/>
      <c r="L30" s="27"/>
      <c r="M30" s="60" t="n">
        <f aca="false">15000+20500</f>
        <v>35500</v>
      </c>
      <c r="N30" s="60"/>
      <c r="O30" s="27"/>
      <c r="P30" s="27"/>
      <c r="Q30" s="27" t="n">
        <f aca="false">SUM(R30:W30)</f>
        <v>621791.34</v>
      </c>
      <c r="R30" s="27" t="n">
        <v>562199.5</v>
      </c>
      <c r="S30" s="27"/>
      <c r="T30" s="26" t="n">
        <v>59591.84</v>
      </c>
      <c r="U30" s="27"/>
      <c r="V30" s="27"/>
      <c r="W30" s="27"/>
      <c r="X30" s="27" t="n">
        <f aca="false">SUM(Y30:AC30)</f>
        <v>526595.8</v>
      </c>
      <c r="Y30" s="27" t="n">
        <v>495000</v>
      </c>
      <c r="Z30" s="27" t="n">
        <v>31595.8</v>
      </c>
      <c r="AA30" s="27"/>
      <c r="AB30" s="27"/>
      <c r="AC30" s="27"/>
      <c r="AD30" s="28" t="n">
        <f aca="false">SUM(AE30:AI30)</f>
        <v>42438.9</v>
      </c>
      <c r="AE30" s="27"/>
      <c r="AF30" s="27" t="n">
        <v>42438.9</v>
      </c>
      <c r="AG30" s="27"/>
      <c r="AH30" s="27"/>
      <c r="AI30" s="27"/>
      <c r="AJ30" s="26" t="n">
        <f aca="false">SUM(AK30:AO30)</f>
        <v>19149</v>
      </c>
      <c r="AK30" s="26"/>
      <c r="AL30" s="26" t="n">
        <v>19149</v>
      </c>
      <c r="AM30" s="26"/>
      <c r="AN30" s="26"/>
      <c r="AO30" s="26"/>
      <c r="AP30" s="23"/>
      <c r="AQ30" s="23" t="n">
        <v>2027</v>
      </c>
      <c r="AR30" s="23" t="s">
        <v>47</v>
      </c>
      <c r="AS30" s="23" t="s">
        <v>190</v>
      </c>
      <c r="AT30" s="30" t="s">
        <v>68</v>
      </c>
      <c r="AU30" s="23" t="s">
        <v>191</v>
      </c>
      <c r="AV30" s="23" t="s">
        <v>68</v>
      </c>
      <c r="AW30" s="30" t="s">
        <v>68</v>
      </c>
      <c r="AX30" s="49"/>
      <c r="AY30" s="23" t="s">
        <v>52</v>
      </c>
      <c r="AZ30" s="23" t="s">
        <v>89</v>
      </c>
      <c r="BA30" s="61"/>
      <c r="BB30" s="31"/>
      <c r="BC30" s="31"/>
      <c r="BD30" s="31"/>
      <c r="BE30" s="31"/>
      <c r="BF30" s="31"/>
      <c r="BG30" s="31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32" customFormat="true" ht="84.75" hidden="false" customHeight="true" outlineLevel="0" collapsed="false">
      <c r="A31" s="22" t="s">
        <v>192</v>
      </c>
      <c r="B31" s="20" t="s">
        <v>193</v>
      </c>
      <c r="C31" s="20" t="s">
        <v>194</v>
      </c>
      <c r="D31" s="20" t="s">
        <v>195</v>
      </c>
      <c r="E31" s="19" t="n">
        <v>1102</v>
      </c>
      <c r="F31" s="20" t="s">
        <v>196</v>
      </c>
      <c r="G31" s="38" t="s">
        <v>197</v>
      </c>
      <c r="H31" s="20" t="s">
        <v>84</v>
      </c>
      <c r="I31" s="28" t="n">
        <f aca="false">J31+Q31+X31+AD31+AJ31</f>
        <v>534032.82</v>
      </c>
      <c r="J31" s="27" t="n">
        <f aca="false">SUM(K31:P31)</f>
        <v>0</v>
      </c>
      <c r="K31" s="40"/>
      <c r="L31" s="40"/>
      <c r="M31" s="40"/>
      <c r="N31" s="40"/>
      <c r="O31" s="40"/>
      <c r="P31" s="40"/>
      <c r="Q31" s="27" t="n">
        <f aca="false">SUM(R31:W31)</f>
        <v>266500</v>
      </c>
      <c r="R31" s="40" t="n">
        <v>250000</v>
      </c>
      <c r="S31" s="40"/>
      <c r="T31" s="40" t="n">
        <v>16500</v>
      </c>
      <c r="U31" s="40"/>
      <c r="V31" s="40"/>
      <c r="W31" s="40"/>
      <c r="X31" s="27" t="n">
        <f aca="false">SUM(Y31:AC31)</f>
        <v>267532.82</v>
      </c>
      <c r="Y31" s="40"/>
      <c r="Z31" s="40" t="n">
        <v>267532.82</v>
      </c>
      <c r="AA31" s="40"/>
      <c r="AB31" s="40"/>
      <c r="AC31" s="40"/>
      <c r="AD31" s="28" t="n">
        <f aca="false">SUM(AE31:AI31)</f>
        <v>0</v>
      </c>
      <c r="AE31" s="40"/>
      <c r="AF31" s="40"/>
      <c r="AG31" s="40"/>
      <c r="AH31" s="40"/>
      <c r="AI31" s="40"/>
      <c r="AJ31" s="26" t="n">
        <f aca="false">SUM(AK31:AO31)</f>
        <v>0</v>
      </c>
      <c r="AK31" s="40"/>
      <c r="AL31" s="40"/>
      <c r="AM31" s="40"/>
      <c r="AN31" s="40"/>
      <c r="AO31" s="40"/>
      <c r="AP31" s="20" t="n">
        <v>2028</v>
      </c>
      <c r="AQ31" s="20"/>
      <c r="AR31" s="20" t="s">
        <v>105</v>
      </c>
      <c r="AS31" s="19" t="s">
        <v>198</v>
      </c>
      <c r="AT31" s="20" t="s">
        <v>199</v>
      </c>
      <c r="AU31" s="20" t="s">
        <v>200</v>
      </c>
      <c r="AV31" s="20" t="s">
        <v>199</v>
      </c>
      <c r="AW31" s="20" t="s">
        <v>199</v>
      </c>
      <c r="AX31" s="44" t="n">
        <v>323383.99</v>
      </c>
      <c r="AY31" s="20" t="s">
        <v>88</v>
      </c>
      <c r="AZ31" s="19" t="s">
        <v>53</v>
      </c>
      <c r="BA31" s="50" t="s">
        <v>201</v>
      </c>
      <c r="BB31" s="31"/>
      <c r="BC31" s="31"/>
      <c r="BD31" s="31"/>
      <c r="BE31" s="31"/>
      <c r="BF31" s="31"/>
      <c r="BG31" s="31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32" customFormat="true" ht="84.75" hidden="false" customHeight="true" outlineLevel="0" collapsed="false">
      <c r="A32" s="22" t="s">
        <v>202</v>
      </c>
      <c r="B32" s="20" t="s">
        <v>193</v>
      </c>
      <c r="C32" s="20" t="s">
        <v>194</v>
      </c>
      <c r="D32" s="20" t="s">
        <v>195</v>
      </c>
      <c r="E32" s="20" t="n">
        <v>1102</v>
      </c>
      <c r="F32" s="20" t="s">
        <v>196</v>
      </c>
      <c r="G32" s="20" t="s">
        <v>203</v>
      </c>
      <c r="H32" s="20" t="s">
        <v>84</v>
      </c>
      <c r="I32" s="28" t="n">
        <f aca="false">J32+Q32+X32+AD32+AJ32</f>
        <v>640000</v>
      </c>
      <c r="J32" s="27" t="n">
        <f aca="false">SUM(K32:P32)</f>
        <v>0</v>
      </c>
      <c r="K32" s="44"/>
      <c r="L32" s="44"/>
      <c r="M32" s="44"/>
      <c r="N32" s="44"/>
      <c r="O32" s="44"/>
      <c r="P32" s="44"/>
      <c r="Q32" s="27" t="n">
        <f aca="false">SUM(R32:W32)</f>
        <v>210000</v>
      </c>
      <c r="R32" s="44"/>
      <c r="S32" s="44"/>
      <c r="T32" s="44" t="n">
        <v>210000</v>
      </c>
      <c r="U32" s="44"/>
      <c r="V32" s="44"/>
      <c r="W32" s="44"/>
      <c r="X32" s="27" t="n">
        <f aca="false">SUM(Y32:AC32)</f>
        <v>430000</v>
      </c>
      <c r="Y32" s="44"/>
      <c r="Z32" s="27" t="n">
        <v>430000</v>
      </c>
      <c r="AA32" s="44"/>
      <c r="AB32" s="44"/>
      <c r="AC32" s="44"/>
      <c r="AD32" s="27" t="n">
        <f aca="false">SUM(AE32:AI32)</f>
        <v>0</v>
      </c>
      <c r="AE32" s="20"/>
      <c r="AF32" s="40"/>
      <c r="AG32" s="20"/>
      <c r="AH32" s="20"/>
      <c r="AI32" s="20"/>
      <c r="AJ32" s="25" t="n">
        <f aca="false">SUM(AK32:AO32)</f>
        <v>0</v>
      </c>
      <c r="AK32" s="44"/>
      <c r="AL32" s="44"/>
      <c r="AM32" s="44"/>
      <c r="AN32" s="44"/>
      <c r="AO32" s="44"/>
      <c r="AP32" s="20" t="n">
        <v>2028</v>
      </c>
      <c r="AQ32" s="20"/>
      <c r="AR32" s="20" t="s">
        <v>204</v>
      </c>
      <c r="AS32" s="20" t="s">
        <v>205</v>
      </c>
      <c r="AT32" s="20" t="s">
        <v>206</v>
      </c>
      <c r="AU32" s="20" t="s">
        <v>200</v>
      </c>
      <c r="AV32" s="20" t="s">
        <v>206</v>
      </c>
      <c r="AW32" s="20" t="s">
        <v>206</v>
      </c>
      <c r="AX32" s="44"/>
      <c r="AY32" s="20" t="s">
        <v>88</v>
      </c>
      <c r="AZ32" s="19" t="s">
        <v>53</v>
      </c>
      <c r="BA32" s="62"/>
      <c r="BB32" s="31"/>
      <c r="BC32" s="31"/>
      <c r="BD32" s="31"/>
      <c r="BE32" s="31"/>
      <c r="BF32" s="31"/>
      <c r="BG32" s="31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32" customFormat="true" ht="84.75" hidden="false" customHeight="true" outlineLevel="0" collapsed="false">
      <c r="A33" s="22" t="s">
        <v>207</v>
      </c>
      <c r="B33" s="20" t="s">
        <v>193</v>
      </c>
      <c r="C33" s="20" t="s">
        <v>194</v>
      </c>
      <c r="D33" s="20" t="s">
        <v>195</v>
      </c>
      <c r="E33" s="20" t="n">
        <v>1102</v>
      </c>
      <c r="F33" s="20" t="s">
        <v>196</v>
      </c>
      <c r="G33" s="20" t="s">
        <v>208</v>
      </c>
      <c r="H33" s="20" t="s">
        <v>84</v>
      </c>
      <c r="I33" s="28" t="n">
        <f aca="false">J33+Q33+X33+AD33+AJ33</f>
        <v>25877.22984</v>
      </c>
      <c r="J33" s="27" t="n">
        <f aca="false">SUM(K33:P33)</f>
        <v>25877.22984</v>
      </c>
      <c r="K33" s="44"/>
      <c r="L33" s="44"/>
      <c r="M33" s="44" t="n">
        <f aca="false">20000+5877.22984</f>
        <v>25877.22984</v>
      </c>
      <c r="N33" s="44"/>
      <c r="O33" s="44"/>
      <c r="P33" s="44"/>
      <c r="Q33" s="27" t="n">
        <f aca="false">SUM(R33:W33)</f>
        <v>0</v>
      </c>
      <c r="R33" s="44"/>
      <c r="S33" s="44"/>
      <c r="T33" s="44"/>
      <c r="U33" s="44"/>
      <c r="V33" s="44"/>
      <c r="W33" s="44"/>
      <c r="X33" s="27" t="n">
        <f aca="false">SUM(Y33:AC33)</f>
        <v>0</v>
      </c>
      <c r="Y33" s="20"/>
      <c r="Z33" s="20"/>
      <c r="AA33" s="20"/>
      <c r="AB33" s="20"/>
      <c r="AC33" s="20"/>
      <c r="AD33" s="28" t="n">
        <f aca="false">SUM(AE33:AI33)</f>
        <v>0</v>
      </c>
      <c r="AE33" s="20"/>
      <c r="AF33" s="20"/>
      <c r="AG33" s="20"/>
      <c r="AH33" s="20"/>
      <c r="AI33" s="20"/>
      <c r="AJ33" s="26" t="n">
        <f aca="false">SUM(AK33:AO33)</f>
        <v>0</v>
      </c>
      <c r="AK33" s="44"/>
      <c r="AL33" s="44"/>
      <c r="AM33" s="44"/>
      <c r="AN33" s="44"/>
      <c r="AO33" s="44"/>
      <c r="AP33" s="20"/>
      <c r="AQ33" s="20" t="n">
        <v>2026</v>
      </c>
      <c r="AR33" s="20" t="s">
        <v>204</v>
      </c>
      <c r="AS33" s="20"/>
      <c r="AT33" s="20" t="s">
        <v>206</v>
      </c>
      <c r="AU33" s="20" t="s">
        <v>200</v>
      </c>
      <c r="AV33" s="20" t="s">
        <v>206</v>
      </c>
      <c r="AW33" s="20" t="s">
        <v>206</v>
      </c>
      <c r="AX33" s="44"/>
      <c r="AY33" s="20" t="s">
        <v>88</v>
      </c>
      <c r="AZ33" s="20" t="s">
        <v>89</v>
      </c>
      <c r="BA33" s="50"/>
      <c r="BB33" s="31"/>
      <c r="BC33" s="31"/>
      <c r="BD33" s="31"/>
      <c r="BE33" s="31"/>
      <c r="BF33" s="31"/>
      <c r="BG33" s="31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32" customFormat="true" ht="84.75" hidden="false" customHeight="true" outlineLevel="0" collapsed="false">
      <c r="A34" s="22" t="s">
        <v>209</v>
      </c>
      <c r="B34" s="20" t="s">
        <v>193</v>
      </c>
      <c r="C34" s="20" t="s">
        <v>194</v>
      </c>
      <c r="D34" s="20" t="s">
        <v>195</v>
      </c>
      <c r="E34" s="19" t="n">
        <v>1102</v>
      </c>
      <c r="F34" s="20" t="s">
        <v>196</v>
      </c>
      <c r="G34" s="20" t="s">
        <v>210</v>
      </c>
      <c r="H34" s="20" t="s">
        <v>84</v>
      </c>
      <c r="I34" s="28" t="n">
        <f aca="false">J34+Q34+X34+AD34+AJ34</f>
        <v>34122.77016</v>
      </c>
      <c r="J34" s="27" t="n">
        <f aca="false">SUM(K34:P34)</f>
        <v>6122.77016</v>
      </c>
      <c r="K34" s="40"/>
      <c r="L34" s="40"/>
      <c r="M34" s="44" t="n">
        <f aca="false">12000-5877.22984</f>
        <v>6122.77016</v>
      </c>
      <c r="N34" s="40"/>
      <c r="O34" s="40"/>
      <c r="P34" s="40"/>
      <c r="Q34" s="27" t="n">
        <f aca="false">SUM(R34:W34)</f>
        <v>28000</v>
      </c>
      <c r="R34" s="40"/>
      <c r="S34" s="40"/>
      <c r="T34" s="40" t="n">
        <v>28000</v>
      </c>
      <c r="U34" s="40"/>
      <c r="V34" s="40"/>
      <c r="W34" s="40"/>
      <c r="X34" s="27" t="n">
        <f aca="false">SUM(Y34:AC34)</f>
        <v>0</v>
      </c>
      <c r="Y34" s="40"/>
      <c r="Z34" s="40"/>
      <c r="AA34" s="40"/>
      <c r="AB34" s="40"/>
      <c r="AC34" s="40"/>
      <c r="AD34" s="28" t="n">
        <f aca="false">SUM(AE34:AI34)</f>
        <v>0</v>
      </c>
      <c r="AE34" s="40"/>
      <c r="AF34" s="40"/>
      <c r="AG34" s="40"/>
      <c r="AH34" s="40"/>
      <c r="AI34" s="40"/>
      <c r="AJ34" s="26" t="n">
        <f aca="false">SUM(AK34:AO34)</f>
        <v>0</v>
      </c>
      <c r="AK34" s="40"/>
      <c r="AL34" s="40"/>
      <c r="AM34" s="40"/>
      <c r="AN34" s="40"/>
      <c r="AO34" s="40"/>
      <c r="AP34" s="19"/>
      <c r="AQ34" s="19" t="n">
        <v>2027</v>
      </c>
      <c r="AR34" s="20" t="s">
        <v>105</v>
      </c>
      <c r="AS34" s="19"/>
      <c r="AT34" s="45" t="s">
        <v>211</v>
      </c>
      <c r="AU34" s="20" t="s">
        <v>200</v>
      </c>
      <c r="AV34" s="45" t="s">
        <v>211</v>
      </c>
      <c r="AW34" s="45" t="s">
        <v>211</v>
      </c>
      <c r="AX34" s="44"/>
      <c r="AY34" s="20" t="s">
        <v>88</v>
      </c>
      <c r="AZ34" s="19" t="s">
        <v>89</v>
      </c>
      <c r="BA34" s="50"/>
      <c r="BB34" s="31"/>
      <c r="BC34" s="31"/>
      <c r="BD34" s="31"/>
      <c r="BE34" s="31"/>
      <c r="BF34" s="31"/>
      <c r="BG34" s="31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32" customFormat="true" ht="84.75" hidden="false" customHeight="true" outlineLevel="0" collapsed="false">
      <c r="A35" s="22" t="s">
        <v>212</v>
      </c>
      <c r="B35" s="20" t="s">
        <v>213</v>
      </c>
      <c r="C35" s="20" t="s">
        <v>125</v>
      </c>
      <c r="D35" s="29" t="s">
        <v>214</v>
      </c>
      <c r="E35" s="24" t="s">
        <v>215</v>
      </c>
      <c r="F35" s="23" t="s">
        <v>216</v>
      </c>
      <c r="G35" s="20" t="s">
        <v>217</v>
      </c>
      <c r="H35" s="23" t="s">
        <v>84</v>
      </c>
      <c r="I35" s="28" t="n">
        <f aca="false">J35+Q35+X35+AD35+AJ35</f>
        <v>39394</v>
      </c>
      <c r="J35" s="27" t="n">
        <f aca="false">SUM(K35:P35)</f>
        <v>39394</v>
      </c>
      <c r="K35" s="40" t="n">
        <v>39000</v>
      </c>
      <c r="L35" s="40"/>
      <c r="M35" s="44" t="n">
        <f aca="false">0+394</f>
        <v>394</v>
      </c>
      <c r="N35" s="40"/>
      <c r="O35" s="40"/>
      <c r="P35" s="40"/>
      <c r="Q35" s="27" t="n">
        <f aca="false">SUM(R35:W35)</f>
        <v>0</v>
      </c>
      <c r="R35" s="40"/>
      <c r="S35" s="40"/>
      <c r="T35" s="40"/>
      <c r="U35" s="40"/>
      <c r="V35" s="40"/>
      <c r="W35" s="40"/>
      <c r="X35" s="27" t="n">
        <f aca="false">SUM(Y35:AC35)</f>
        <v>0</v>
      </c>
      <c r="Y35" s="40"/>
      <c r="Z35" s="40"/>
      <c r="AA35" s="40"/>
      <c r="AB35" s="40"/>
      <c r="AC35" s="40"/>
      <c r="AD35" s="28" t="n">
        <f aca="false">SUM(AE35:AI35)</f>
        <v>0</v>
      </c>
      <c r="AE35" s="40"/>
      <c r="AF35" s="40"/>
      <c r="AG35" s="40"/>
      <c r="AH35" s="40"/>
      <c r="AI35" s="40"/>
      <c r="AJ35" s="26" t="n">
        <f aca="false">SUM(AK35:AO35)</f>
        <v>0</v>
      </c>
      <c r="AK35" s="40"/>
      <c r="AL35" s="40"/>
      <c r="AM35" s="40"/>
      <c r="AN35" s="40"/>
      <c r="AO35" s="40"/>
      <c r="AP35" s="63" t="n">
        <v>2026</v>
      </c>
      <c r="AQ35" s="64"/>
      <c r="AR35" s="29" t="s">
        <v>218</v>
      </c>
      <c r="AS35" s="64"/>
      <c r="AT35" s="29" t="s">
        <v>125</v>
      </c>
      <c r="AU35" s="29" t="s">
        <v>219</v>
      </c>
      <c r="AV35" s="29" t="s">
        <v>125</v>
      </c>
      <c r="AW35" s="65"/>
      <c r="AX35" s="66" t="n">
        <v>47100</v>
      </c>
      <c r="AY35" s="67" t="s">
        <v>220</v>
      </c>
      <c r="AZ35" s="67" t="s">
        <v>130</v>
      </c>
      <c r="BA35" s="50"/>
      <c r="BB35" s="31"/>
      <c r="BC35" s="31"/>
      <c r="BD35" s="31"/>
      <c r="BE35" s="31"/>
      <c r="BF35" s="31"/>
      <c r="BG35" s="31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32" customFormat="true" ht="84.75" hidden="false" customHeight="true" outlineLevel="0" collapsed="false">
      <c r="A36" s="22" t="s">
        <v>221</v>
      </c>
      <c r="B36" s="23" t="s">
        <v>222</v>
      </c>
      <c r="C36" s="23" t="s">
        <v>41</v>
      </c>
      <c r="D36" s="23" t="s">
        <v>223</v>
      </c>
      <c r="E36" s="24" t="s">
        <v>215</v>
      </c>
      <c r="F36" s="23" t="s">
        <v>216</v>
      </c>
      <c r="G36" s="23" t="s">
        <v>224</v>
      </c>
      <c r="H36" s="23" t="s">
        <v>84</v>
      </c>
      <c r="I36" s="25" t="n">
        <f aca="false">J36+Q36+X36+AD36+AJ36</f>
        <v>2490191.95518</v>
      </c>
      <c r="J36" s="27" t="n">
        <f aca="false">SUM(K36:P36)</f>
        <v>634275.42718</v>
      </c>
      <c r="K36" s="27"/>
      <c r="L36" s="27"/>
      <c r="M36" s="28" t="n">
        <f aca="false">218367.96721+116733.56314</f>
        <v>335101.53035</v>
      </c>
      <c r="N36" s="28" t="n">
        <f aca="false">728.26022-93.98479</f>
        <v>634.27543</v>
      </c>
      <c r="O36" s="28" t="n">
        <f aca="false">359163.99578-60624.37438</f>
        <v>298539.6214</v>
      </c>
      <c r="P36" s="27"/>
      <c r="Q36" s="27" t="n">
        <f aca="false">SUM(R36:W36)</f>
        <v>345889.39974</v>
      </c>
      <c r="R36" s="28"/>
      <c r="S36" s="28"/>
      <c r="T36" s="68" t="n">
        <f aca="false">186218.95126-180000</f>
        <v>6218.95126</v>
      </c>
      <c r="U36" s="28" t="n">
        <v>555.60464</v>
      </c>
      <c r="V36" s="28" t="n">
        <v>339114.84384</v>
      </c>
      <c r="W36" s="28"/>
      <c r="X36" s="27" t="n">
        <f aca="false">SUM(Y36:AC36)</f>
        <v>384997.38569</v>
      </c>
      <c r="Y36" s="28"/>
      <c r="Z36" s="69" t="n">
        <v>384232.3189</v>
      </c>
      <c r="AA36" s="69" t="n">
        <v>765.06679</v>
      </c>
      <c r="AB36" s="28"/>
      <c r="AC36" s="28"/>
      <c r="AD36" s="28" t="n">
        <f aca="false">SUM(AE36:AI36)</f>
        <v>631158.70985</v>
      </c>
      <c r="AE36" s="28"/>
      <c r="AF36" s="69" t="n">
        <v>316980.91903</v>
      </c>
      <c r="AG36" s="69" t="n">
        <v>631.15871</v>
      </c>
      <c r="AH36" s="28" t="n">
        <v>313546.63211</v>
      </c>
      <c r="AI36" s="28"/>
      <c r="AJ36" s="26" t="n">
        <f aca="false">SUM(AK36:AO36)</f>
        <v>493871.03272</v>
      </c>
      <c r="AK36" s="25"/>
      <c r="AL36" s="25" t="n">
        <v>247889.23662</v>
      </c>
      <c r="AM36" s="25" t="n">
        <v>493.87103</v>
      </c>
      <c r="AN36" s="25" t="n">
        <v>245487.92507</v>
      </c>
      <c r="AO36" s="26"/>
      <c r="AP36" s="23" t="n">
        <v>2030</v>
      </c>
      <c r="AQ36" s="23"/>
      <c r="AR36" s="23" t="s">
        <v>121</v>
      </c>
      <c r="AS36" s="23"/>
      <c r="AT36" s="23" t="s">
        <v>84</v>
      </c>
      <c r="AU36" s="23" t="s">
        <v>41</v>
      </c>
      <c r="AV36" s="23" t="s">
        <v>225</v>
      </c>
      <c r="AW36" s="23" t="s">
        <v>225</v>
      </c>
      <c r="AX36" s="49"/>
      <c r="AY36" s="23" t="s">
        <v>115</v>
      </c>
      <c r="AZ36" s="23" t="s">
        <v>130</v>
      </c>
      <c r="BA36" s="61"/>
      <c r="BB36" s="31"/>
      <c r="BC36" s="31"/>
      <c r="BD36" s="31"/>
      <c r="BE36" s="31"/>
      <c r="BF36" s="31"/>
      <c r="BG36" s="31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32" customFormat="true" ht="84.75" hidden="false" customHeight="true" outlineLevel="0" collapsed="false">
      <c r="A37" s="22" t="s">
        <v>226</v>
      </c>
      <c r="B37" s="23" t="s">
        <v>222</v>
      </c>
      <c r="C37" s="23" t="s">
        <v>41</v>
      </c>
      <c r="D37" s="23" t="s">
        <v>223</v>
      </c>
      <c r="E37" s="24" t="s">
        <v>215</v>
      </c>
      <c r="F37" s="23" t="s">
        <v>216</v>
      </c>
      <c r="G37" s="23" t="s">
        <v>224</v>
      </c>
      <c r="H37" s="23" t="s">
        <v>227</v>
      </c>
      <c r="I37" s="28" t="n">
        <f aca="false">J37+Q37+X37+AD37+AJ37</f>
        <v>5296.01383</v>
      </c>
      <c r="J37" s="27" t="n">
        <f aca="false">SUM(K37:P37)</f>
        <v>0</v>
      </c>
      <c r="K37" s="28"/>
      <c r="L37" s="28"/>
      <c r="M37" s="28" t="n">
        <f aca="false">53173.56924-53173.56924</f>
        <v>0</v>
      </c>
      <c r="N37" s="28" t="n">
        <f aca="false">53.2268- 53.2268</f>
        <v>0</v>
      </c>
      <c r="O37" s="28"/>
      <c r="P37" s="28"/>
      <c r="Q37" s="27" t="n">
        <f aca="false">SUM(R37:W37)</f>
        <v>5296.01383</v>
      </c>
      <c r="R37" s="28"/>
      <c r="S37" s="28"/>
      <c r="T37" s="25"/>
      <c r="U37" s="28"/>
      <c r="V37" s="28" t="n">
        <v>5296.01383</v>
      </c>
      <c r="W37" s="28"/>
      <c r="X37" s="27" t="n">
        <f aca="false">SUM(Y37:AC37)</f>
        <v>0</v>
      </c>
      <c r="Y37" s="28"/>
      <c r="Z37" s="28"/>
      <c r="AA37" s="28"/>
      <c r="AB37" s="28"/>
      <c r="AC37" s="28"/>
      <c r="AD37" s="28" t="n">
        <f aca="false">SUM(AE37:AI37)</f>
        <v>0</v>
      </c>
      <c r="AE37" s="28"/>
      <c r="AF37" s="69"/>
      <c r="AG37" s="69"/>
      <c r="AH37" s="28"/>
      <c r="AI37" s="28"/>
      <c r="AJ37" s="26" t="n">
        <f aca="false">SUM(AK37:AO37)</f>
        <v>0</v>
      </c>
      <c r="AK37" s="25"/>
      <c r="AL37" s="25"/>
      <c r="AM37" s="25"/>
      <c r="AN37" s="25"/>
      <c r="AO37" s="25"/>
      <c r="AP37" s="19" t="n">
        <v>2027</v>
      </c>
      <c r="AQ37" s="19"/>
      <c r="AR37" s="19" t="s">
        <v>121</v>
      </c>
      <c r="AS37" s="19"/>
      <c r="AT37" s="19" t="s">
        <v>228</v>
      </c>
      <c r="AU37" s="19" t="s">
        <v>41</v>
      </c>
      <c r="AV37" s="19" t="s">
        <v>229</v>
      </c>
      <c r="AW37" s="19" t="s">
        <v>229</v>
      </c>
      <c r="AX37" s="68"/>
      <c r="AY37" s="19" t="s">
        <v>115</v>
      </c>
      <c r="AZ37" s="19" t="s">
        <v>130</v>
      </c>
      <c r="BA37" s="61"/>
      <c r="BB37" s="31"/>
      <c r="BC37" s="31"/>
      <c r="BD37" s="31"/>
      <c r="BE37" s="31"/>
      <c r="BF37" s="31"/>
      <c r="BG37" s="31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32" customFormat="true" ht="84.75" hidden="false" customHeight="true" outlineLevel="0" collapsed="false">
      <c r="A38" s="22" t="s">
        <v>230</v>
      </c>
      <c r="B38" s="23" t="s">
        <v>222</v>
      </c>
      <c r="C38" s="23" t="s">
        <v>41</v>
      </c>
      <c r="D38" s="23" t="s">
        <v>223</v>
      </c>
      <c r="E38" s="24" t="s">
        <v>215</v>
      </c>
      <c r="F38" s="23" t="s">
        <v>216</v>
      </c>
      <c r="G38" s="23" t="s">
        <v>224</v>
      </c>
      <c r="H38" s="23" t="s">
        <v>231</v>
      </c>
      <c r="I38" s="28" t="n">
        <f aca="false">J38+Q38+X38+AD38+AJ38</f>
        <v>155272.69999</v>
      </c>
      <c r="J38" s="27" t="n">
        <f aca="false">SUM(K38:P38)</f>
        <v>155272.69999</v>
      </c>
      <c r="K38" s="70"/>
      <c r="L38" s="70"/>
      <c r="M38" s="28" t="n">
        <f aca="false">75904.7625+3649.0278</f>
        <v>79553.7903</v>
      </c>
      <c r="N38" s="28" t="n">
        <f aca="false">151.62+3.65269</f>
        <v>155.27269</v>
      </c>
      <c r="O38" s="28" t="n">
        <f aca="false">75563.6175+0.0195</f>
        <v>75563.637</v>
      </c>
      <c r="P38" s="70"/>
      <c r="Q38" s="27" t="n">
        <f aca="false">SUM(R38:W38)</f>
        <v>0</v>
      </c>
      <c r="R38" s="28"/>
      <c r="S38" s="28"/>
      <c r="T38" s="25"/>
      <c r="U38" s="28"/>
      <c r="V38" s="28"/>
      <c r="W38" s="28"/>
      <c r="X38" s="27" t="n">
        <f aca="false">SUM(Y38:AC38)</f>
        <v>0</v>
      </c>
      <c r="Y38" s="28"/>
      <c r="Z38" s="69"/>
      <c r="AA38" s="69"/>
      <c r="AB38" s="28"/>
      <c r="AC38" s="28"/>
      <c r="AD38" s="28" t="n">
        <f aca="false">SUM(AE38:AI38)</f>
        <v>0</v>
      </c>
      <c r="AE38" s="28"/>
      <c r="AF38" s="69"/>
      <c r="AG38" s="69"/>
      <c r="AH38" s="28"/>
      <c r="AI38" s="28"/>
      <c r="AJ38" s="26" t="n">
        <f aca="false">SUM(AK38:AO38)</f>
        <v>0</v>
      </c>
      <c r="AK38" s="25"/>
      <c r="AL38" s="25"/>
      <c r="AM38" s="25"/>
      <c r="AN38" s="25"/>
      <c r="AO38" s="25"/>
      <c r="AP38" s="19" t="n">
        <v>2026</v>
      </c>
      <c r="AQ38" s="19"/>
      <c r="AR38" s="19" t="s">
        <v>121</v>
      </c>
      <c r="AS38" s="19"/>
      <c r="AT38" s="19" t="s">
        <v>232</v>
      </c>
      <c r="AU38" s="19" t="s">
        <v>41</v>
      </c>
      <c r="AV38" s="19" t="s">
        <v>233</v>
      </c>
      <c r="AW38" s="19" t="s">
        <v>233</v>
      </c>
      <c r="AX38" s="68"/>
      <c r="AY38" s="19" t="s">
        <v>115</v>
      </c>
      <c r="AZ38" s="19" t="s">
        <v>130</v>
      </c>
      <c r="BA38" s="19"/>
      <c r="BB38" s="31"/>
      <c r="BC38" s="31"/>
      <c r="BD38" s="31"/>
      <c r="BE38" s="31"/>
      <c r="BF38" s="31"/>
      <c r="BG38" s="31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32" customFormat="true" ht="84.75" hidden="false" customHeight="true" outlineLevel="0" collapsed="false">
      <c r="A39" s="22" t="s">
        <v>234</v>
      </c>
      <c r="B39" s="23" t="s">
        <v>222</v>
      </c>
      <c r="C39" s="23" t="s">
        <v>41</v>
      </c>
      <c r="D39" s="23" t="s">
        <v>223</v>
      </c>
      <c r="E39" s="24" t="s">
        <v>215</v>
      </c>
      <c r="F39" s="23" t="s">
        <v>216</v>
      </c>
      <c r="G39" s="23" t="s">
        <v>224</v>
      </c>
      <c r="H39" s="23" t="s">
        <v>235</v>
      </c>
      <c r="I39" s="28" t="n">
        <f aca="false">J39+Q39+X39+AD39+AJ39</f>
        <v>55251.7558</v>
      </c>
      <c r="J39" s="27" t="n">
        <f aca="false">SUM(K39:P39)</f>
        <v>55251.7558</v>
      </c>
      <c r="K39" s="70"/>
      <c r="L39" s="70"/>
      <c r="M39" s="28" t="n">
        <f aca="false">27931.60492-541.17049</f>
        <v>27390.43443</v>
      </c>
      <c r="N39" s="28" t="n">
        <f aca="false">55.79347-0.54171</f>
        <v>55.25176</v>
      </c>
      <c r="O39" s="28" t="n">
        <v>27806.06961</v>
      </c>
      <c r="P39" s="70"/>
      <c r="Q39" s="27" t="n">
        <f aca="false">SUM(R39:W39)</f>
        <v>0</v>
      </c>
      <c r="R39" s="28"/>
      <c r="S39" s="28"/>
      <c r="T39" s="25"/>
      <c r="U39" s="28"/>
      <c r="V39" s="28"/>
      <c r="W39" s="28"/>
      <c r="X39" s="27" t="n">
        <f aca="false">SUM(Y39:AC39)</f>
        <v>0</v>
      </c>
      <c r="Y39" s="28"/>
      <c r="Z39" s="69"/>
      <c r="AA39" s="69"/>
      <c r="AB39" s="28"/>
      <c r="AC39" s="28"/>
      <c r="AD39" s="28" t="n">
        <f aca="false">SUM(AE39:AI39)</f>
        <v>0</v>
      </c>
      <c r="AE39" s="28"/>
      <c r="AF39" s="69"/>
      <c r="AG39" s="69"/>
      <c r="AH39" s="28"/>
      <c r="AI39" s="28"/>
      <c r="AJ39" s="26" t="n">
        <f aca="false">SUM(AK39:AO39)</f>
        <v>0</v>
      </c>
      <c r="AK39" s="25"/>
      <c r="AL39" s="25"/>
      <c r="AM39" s="25"/>
      <c r="AN39" s="25"/>
      <c r="AO39" s="25"/>
      <c r="AP39" s="19" t="n">
        <v>2026</v>
      </c>
      <c r="AQ39" s="19"/>
      <c r="AR39" s="19" t="s">
        <v>121</v>
      </c>
      <c r="AS39" s="19"/>
      <c r="AT39" s="19" t="s">
        <v>236</v>
      </c>
      <c r="AU39" s="19" t="s">
        <v>41</v>
      </c>
      <c r="AV39" s="19" t="s">
        <v>237</v>
      </c>
      <c r="AW39" s="19" t="s">
        <v>237</v>
      </c>
      <c r="AX39" s="68"/>
      <c r="AY39" s="19" t="s">
        <v>115</v>
      </c>
      <c r="AZ39" s="19" t="s">
        <v>130</v>
      </c>
      <c r="BA39" s="19"/>
      <c r="BB39" s="31"/>
      <c r="BC39" s="31"/>
      <c r="BD39" s="31"/>
      <c r="BE39" s="31"/>
      <c r="BF39" s="31"/>
      <c r="BG39" s="31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32" customFormat="true" ht="84.75" hidden="false" customHeight="true" outlineLevel="0" collapsed="false">
      <c r="A40" s="22" t="s">
        <v>238</v>
      </c>
      <c r="B40" s="23" t="s">
        <v>222</v>
      </c>
      <c r="C40" s="23" t="s">
        <v>41</v>
      </c>
      <c r="D40" s="23" t="s">
        <v>223</v>
      </c>
      <c r="E40" s="24" t="s">
        <v>215</v>
      </c>
      <c r="F40" s="23" t="s">
        <v>216</v>
      </c>
      <c r="G40" s="23" t="s">
        <v>224</v>
      </c>
      <c r="H40" s="23" t="s">
        <v>162</v>
      </c>
      <c r="I40" s="28" t="n">
        <f aca="false">J40+Q40+X40+AD40+AJ40</f>
        <v>701632.40045</v>
      </c>
      <c r="J40" s="27" t="n">
        <f aca="false">SUM(K40:P40)</f>
        <v>214583.31064</v>
      </c>
      <c r="K40" s="70"/>
      <c r="L40" s="70"/>
      <c r="M40" s="28" t="n">
        <f aca="false">0+150000+77405.8573-30000-18000.03</f>
        <v>179405.8273</v>
      </c>
      <c r="N40" s="28" t="n">
        <f aca="false">58.56997+54.01337</f>
        <v>112.58334</v>
      </c>
      <c r="O40" s="28" t="n">
        <v>35064.9</v>
      </c>
      <c r="P40" s="70"/>
      <c r="Q40" s="27" t="n">
        <f aca="false">SUM(R40:W40)</f>
        <v>156803.67965</v>
      </c>
      <c r="R40" s="28"/>
      <c r="S40" s="28"/>
      <c r="T40" s="68" t="n">
        <f aca="false">77174.34829-50000-19000</f>
        <v>8174.34828999999</v>
      </c>
      <c r="U40" s="28" t="n">
        <v>230.25812</v>
      </c>
      <c r="V40" s="28" t="n">
        <v>148399.07324</v>
      </c>
      <c r="W40" s="28"/>
      <c r="X40" s="27" t="n">
        <f aca="false">SUM(Y40:AC40)</f>
        <v>276066.67677</v>
      </c>
      <c r="Y40" s="28"/>
      <c r="Z40" s="69" t="n">
        <v>275518.07708</v>
      </c>
      <c r="AA40" s="69" t="n">
        <v>548.59969</v>
      </c>
      <c r="AB40" s="28"/>
      <c r="AC40" s="28"/>
      <c r="AD40" s="28" t="n">
        <f aca="false">SUM(AE40:AI40)</f>
        <v>54178.73339</v>
      </c>
      <c r="AE40" s="28"/>
      <c r="AF40" s="69" t="n">
        <v>27209.67711</v>
      </c>
      <c r="AG40" s="69" t="n">
        <v>54.17873</v>
      </c>
      <c r="AH40" s="28" t="n">
        <v>26914.87755</v>
      </c>
      <c r="AI40" s="28"/>
      <c r="AJ40" s="26" t="n">
        <f aca="false">SUM(AK40:AO40)</f>
        <v>0</v>
      </c>
      <c r="AK40" s="25"/>
      <c r="AL40" s="25"/>
      <c r="AM40" s="25"/>
      <c r="AN40" s="25"/>
      <c r="AO40" s="25"/>
      <c r="AP40" s="19" t="n">
        <v>2029</v>
      </c>
      <c r="AQ40" s="19"/>
      <c r="AR40" s="19" t="s">
        <v>121</v>
      </c>
      <c r="AS40" s="19"/>
      <c r="AT40" s="19" t="s">
        <v>162</v>
      </c>
      <c r="AU40" s="19" t="s">
        <v>41</v>
      </c>
      <c r="AV40" s="19" t="s">
        <v>163</v>
      </c>
      <c r="AW40" s="19" t="s">
        <v>239</v>
      </c>
      <c r="AX40" s="68"/>
      <c r="AY40" s="19" t="s">
        <v>115</v>
      </c>
      <c r="AZ40" s="19" t="s">
        <v>130</v>
      </c>
      <c r="BA40" s="19"/>
      <c r="BB40" s="31"/>
      <c r="BC40" s="31"/>
      <c r="BD40" s="31"/>
      <c r="BE40" s="31"/>
      <c r="BF40" s="31"/>
      <c r="BG40" s="31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32" customFormat="true" ht="84.75" hidden="false" customHeight="true" outlineLevel="0" collapsed="false">
      <c r="A41" s="22" t="s">
        <v>240</v>
      </c>
      <c r="B41" s="23" t="s">
        <v>222</v>
      </c>
      <c r="C41" s="23" t="s">
        <v>41</v>
      </c>
      <c r="D41" s="23" t="s">
        <v>223</v>
      </c>
      <c r="E41" s="24" t="s">
        <v>215</v>
      </c>
      <c r="F41" s="23" t="s">
        <v>216</v>
      </c>
      <c r="G41" s="23" t="s">
        <v>224</v>
      </c>
      <c r="H41" s="23" t="s">
        <v>241</v>
      </c>
      <c r="I41" s="28" t="n">
        <f aca="false">J41+Q41+X41+AD41+AJ41</f>
        <v>740586.90816</v>
      </c>
      <c r="J41" s="27" t="n">
        <f aca="false">SUM(K41:P41)</f>
        <v>39956.5</v>
      </c>
      <c r="K41" s="28"/>
      <c r="L41" s="28"/>
      <c r="M41" s="28"/>
      <c r="N41" s="28" t="n">
        <f aca="false">94.06281-54.10631</f>
        <v>39.9565</v>
      </c>
      <c r="O41" s="28" t="n">
        <v>39916.5435</v>
      </c>
      <c r="P41" s="70"/>
      <c r="Q41" s="27" t="n">
        <f aca="false">SUM(R41:W41)</f>
        <v>44845.49173</v>
      </c>
      <c r="R41" s="28"/>
      <c r="S41" s="28"/>
      <c r="T41" s="68" t="n">
        <f aca="false">19604.39355-15000</f>
        <v>4604.39355</v>
      </c>
      <c r="U41" s="28" t="n">
        <v>58.49186</v>
      </c>
      <c r="V41" s="28" t="n">
        <v>40182.60632</v>
      </c>
      <c r="W41" s="28"/>
      <c r="X41" s="27" t="n">
        <f aca="false">SUM(Y41:AC41)</f>
        <v>0</v>
      </c>
      <c r="Y41" s="28"/>
      <c r="Z41" s="28"/>
      <c r="AA41" s="28"/>
      <c r="AB41" s="28"/>
      <c r="AC41" s="28"/>
      <c r="AD41" s="28" t="n">
        <f aca="false">SUM(AE41:AI41)</f>
        <v>233222.27706</v>
      </c>
      <c r="AE41" s="28"/>
      <c r="AF41" s="69" t="n">
        <v>117129.03675</v>
      </c>
      <c r="AG41" s="69" t="n">
        <v>233.22228</v>
      </c>
      <c r="AH41" s="28" t="n">
        <v>115860.01803</v>
      </c>
      <c r="AI41" s="28"/>
      <c r="AJ41" s="26" t="n">
        <f aca="false">SUM(AK41:AO41)</f>
        <v>422562.63937</v>
      </c>
      <c r="AK41" s="25"/>
      <c r="AL41" s="25" t="n">
        <v>212097.33544</v>
      </c>
      <c r="AM41" s="25" t="n">
        <v>422.56264</v>
      </c>
      <c r="AN41" s="25" t="n">
        <v>210042.74129</v>
      </c>
      <c r="AO41" s="25"/>
      <c r="AP41" s="19" t="n">
        <v>2030</v>
      </c>
      <c r="AQ41" s="19"/>
      <c r="AR41" s="19" t="s">
        <v>121</v>
      </c>
      <c r="AS41" s="19"/>
      <c r="AT41" s="19" t="s">
        <v>241</v>
      </c>
      <c r="AU41" s="19" t="s">
        <v>41</v>
      </c>
      <c r="AV41" s="19" t="s">
        <v>242</v>
      </c>
      <c r="AW41" s="19" t="s">
        <v>242</v>
      </c>
      <c r="AX41" s="68"/>
      <c r="AY41" s="19" t="s">
        <v>115</v>
      </c>
      <c r="AZ41" s="19" t="s">
        <v>130</v>
      </c>
      <c r="BA41" s="19"/>
      <c r="BB41" s="31"/>
      <c r="BC41" s="31"/>
      <c r="BD41" s="31"/>
      <c r="BE41" s="31"/>
      <c r="BF41" s="31"/>
      <c r="BG41" s="31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32" customFormat="true" ht="84.75" hidden="false" customHeight="true" outlineLevel="0" collapsed="false">
      <c r="A42" s="22" t="s">
        <v>243</v>
      </c>
      <c r="B42" s="23" t="s">
        <v>222</v>
      </c>
      <c r="C42" s="23" t="s">
        <v>41</v>
      </c>
      <c r="D42" s="23" t="s">
        <v>223</v>
      </c>
      <c r="E42" s="24" t="s">
        <v>215</v>
      </c>
      <c r="F42" s="23" t="s">
        <v>216</v>
      </c>
      <c r="G42" s="23" t="s">
        <v>224</v>
      </c>
      <c r="H42" s="23" t="s">
        <v>244</v>
      </c>
      <c r="I42" s="28" t="n">
        <f aca="false">J42+Q42+X42+AD42+AJ42</f>
        <v>160277.47645</v>
      </c>
      <c r="J42" s="27" t="n">
        <f aca="false">SUM(K42:P42)</f>
        <v>0</v>
      </c>
      <c r="K42" s="28"/>
      <c r="L42" s="28"/>
      <c r="M42" s="71"/>
      <c r="N42" s="28"/>
      <c r="O42" s="72"/>
      <c r="P42" s="28"/>
      <c r="Q42" s="27" t="n">
        <f aca="false">SUM(R42:W42)</f>
        <v>0</v>
      </c>
      <c r="R42" s="28"/>
      <c r="S42" s="28"/>
      <c r="T42" s="25"/>
      <c r="U42" s="71"/>
      <c r="V42" s="71"/>
      <c r="W42" s="28"/>
      <c r="X42" s="27" t="n">
        <f aca="false">SUM(Y42:AC42)</f>
        <v>0</v>
      </c>
      <c r="Y42" s="28"/>
      <c r="Z42" s="28"/>
      <c r="AA42" s="28"/>
      <c r="AB42" s="28"/>
      <c r="AC42" s="28"/>
      <c r="AD42" s="28" t="n">
        <f aca="false">SUM(AE42:AI42)</f>
        <v>160277.47645</v>
      </c>
      <c r="AE42" s="28"/>
      <c r="AF42" s="69" t="n">
        <v>80494.65371</v>
      </c>
      <c r="AG42" s="69" t="n">
        <v>160.27748</v>
      </c>
      <c r="AH42" s="28" t="n">
        <v>79622.54526</v>
      </c>
      <c r="AI42" s="28"/>
      <c r="AJ42" s="26" t="n">
        <f aca="false">SUM(AK42:AO42)</f>
        <v>0</v>
      </c>
      <c r="AK42" s="25"/>
      <c r="AL42" s="25"/>
      <c r="AM42" s="25"/>
      <c r="AN42" s="25"/>
      <c r="AO42" s="25"/>
      <c r="AP42" s="19" t="n">
        <v>2029</v>
      </c>
      <c r="AQ42" s="19"/>
      <c r="AR42" s="19" t="s">
        <v>121</v>
      </c>
      <c r="AS42" s="19"/>
      <c r="AT42" s="19" t="s">
        <v>244</v>
      </c>
      <c r="AU42" s="19" t="s">
        <v>41</v>
      </c>
      <c r="AV42" s="19" t="s">
        <v>245</v>
      </c>
      <c r="AW42" s="19" t="s">
        <v>245</v>
      </c>
      <c r="AX42" s="68"/>
      <c r="AY42" s="19" t="s">
        <v>115</v>
      </c>
      <c r="AZ42" s="19" t="s">
        <v>130</v>
      </c>
      <c r="BA42" s="19"/>
      <c r="BB42" s="31"/>
      <c r="BC42" s="31"/>
      <c r="BD42" s="31"/>
      <c r="BE42" s="31"/>
      <c r="BF42" s="31"/>
      <c r="BG42" s="31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32" customFormat="true" ht="84.75" hidden="false" customHeight="true" outlineLevel="0" collapsed="false">
      <c r="A43" s="22" t="s">
        <v>246</v>
      </c>
      <c r="B43" s="23" t="s">
        <v>222</v>
      </c>
      <c r="C43" s="23" t="s">
        <v>41</v>
      </c>
      <c r="D43" s="23" t="s">
        <v>223</v>
      </c>
      <c r="E43" s="24" t="s">
        <v>215</v>
      </c>
      <c r="F43" s="23" t="s">
        <v>216</v>
      </c>
      <c r="G43" s="23" t="s">
        <v>224</v>
      </c>
      <c r="H43" s="23" t="s">
        <v>247</v>
      </c>
      <c r="I43" s="28" t="n">
        <f aca="false">J43+Q43+X43+AD43+AJ43</f>
        <v>57505.72285</v>
      </c>
      <c r="J43" s="27" t="n">
        <f aca="false">SUM(K43:P43)</f>
        <v>0</v>
      </c>
      <c r="K43" s="73"/>
      <c r="L43" s="73"/>
      <c r="M43" s="28" t="n">
        <f aca="false">82320.00034-82320.00034</f>
        <v>0</v>
      </c>
      <c r="N43" s="28" t="n">
        <f aca="false">164.43446-164.43446</f>
        <v>0</v>
      </c>
      <c r="O43" s="28" t="n">
        <f aca="false">81950.02281-81950.02281</f>
        <v>0</v>
      </c>
      <c r="P43" s="70"/>
      <c r="Q43" s="27" t="n">
        <f aca="false">SUM(R43:W43)</f>
        <v>57505.72285</v>
      </c>
      <c r="R43" s="70"/>
      <c r="S43" s="70"/>
      <c r="T43" s="68" t="n">
        <f aca="false">25062.0098-19000</f>
        <v>6062.0098</v>
      </c>
      <c r="U43" s="28" t="n">
        <v>74.77525</v>
      </c>
      <c r="V43" s="28" t="n">
        <v>51368.9378</v>
      </c>
      <c r="W43" s="70"/>
      <c r="X43" s="27" t="n">
        <f aca="false">SUM(Y43:AC43)</f>
        <v>0</v>
      </c>
      <c r="Y43" s="70"/>
      <c r="Z43" s="70"/>
      <c r="AA43" s="70"/>
      <c r="AB43" s="70"/>
      <c r="AC43" s="70"/>
      <c r="AD43" s="28" t="n">
        <f aca="false">SUM(AE43:AI43)</f>
        <v>0</v>
      </c>
      <c r="AE43" s="70"/>
      <c r="AF43" s="69"/>
      <c r="AG43" s="69"/>
      <c r="AH43" s="28"/>
      <c r="AI43" s="70"/>
      <c r="AJ43" s="26" t="n">
        <f aca="false">SUM(AK43:AO43)</f>
        <v>0</v>
      </c>
      <c r="AK43" s="74"/>
      <c r="AL43" s="74"/>
      <c r="AM43" s="74"/>
      <c r="AN43" s="74"/>
      <c r="AO43" s="74"/>
      <c r="AP43" s="19" t="n">
        <v>2027</v>
      </c>
      <c r="AQ43" s="19"/>
      <c r="AR43" s="19" t="s">
        <v>121</v>
      </c>
      <c r="AS43" s="19"/>
      <c r="AT43" s="19" t="s">
        <v>248</v>
      </c>
      <c r="AU43" s="19" t="s">
        <v>41</v>
      </c>
      <c r="AV43" s="19" t="s">
        <v>249</v>
      </c>
      <c r="AW43" s="19" t="s">
        <v>249</v>
      </c>
      <c r="AX43" s="68"/>
      <c r="AY43" s="19" t="s">
        <v>115</v>
      </c>
      <c r="AZ43" s="19" t="s">
        <v>130</v>
      </c>
      <c r="BA43" s="19"/>
      <c r="BB43" s="31"/>
      <c r="BC43" s="31"/>
      <c r="BD43" s="31"/>
      <c r="BE43" s="31"/>
      <c r="BF43" s="31"/>
      <c r="BG43" s="31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32" customFormat="true" ht="84.75" hidden="false" customHeight="true" outlineLevel="0" collapsed="false">
      <c r="A44" s="22" t="s">
        <v>250</v>
      </c>
      <c r="B44" s="23" t="s">
        <v>222</v>
      </c>
      <c r="C44" s="23" t="s">
        <v>41</v>
      </c>
      <c r="D44" s="23" t="s">
        <v>223</v>
      </c>
      <c r="E44" s="24" t="s">
        <v>215</v>
      </c>
      <c r="F44" s="23" t="s">
        <v>216</v>
      </c>
      <c r="G44" s="23" t="s">
        <v>224</v>
      </c>
      <c r="H44" s="23" t="s">
        <v>251</v>
      </c>
      <c r="I44" s="28" t="n">
        <f aca="false">J44+Q44+X44+AD44+AJ44</f>
        <v>9295.22227</v>
      </c>
      <c r="J44" s="27" t="n">
        <f aca="false">SUM(K44:P44)</f>
        <v>9295.22227</v>
      </c>
      <c r="K44" s="73"/>
      <c r="L44" s="73"/>
      <c r="M44" s="28" t="n">
        <f aca="false">52959.38499-52959.38499</f>
        <v>0</v>
      </c>
      <c r="N44" s="28" t="n">
        <f aca="false">111.4691-102.17387</f>
        <v>9.29523</v>
      </c>
      <c r="O44" s="28" t="n">
        <f aca="false">58398.24511-49112.31807</f>
        <v>9285.92704</v>
      </c>
      <c r="P44" s="70"/>
      <c r="Q44" s="27" t="n">
        <f aca="false">SUM(R44:W44)</f>
        <v>0</v>
      </c>
      <c r="R44" s="70"/>
      <c r="S44" s="70"/>
      <c r="T44" s="75"/>
      <c r="U44" s="76"/>
      <c r="V44" s="76"/>
      <c r="W44" s="70"/>
      <c r="X44" s="27" t="n">
        <f aca="false">SUM(Y44:AC44)</f>
        <v>0</v>
      </c>
      <c r="Y44" s="70"/>
      <c r="Z44" s="70"/>
      <c r="AA44" s="70"/>
      <c r="AB44" s="70"/>
      <c r="AC44" s="70"/>
      <c r="AD44" s="28" t="n">
        <f aca="false">SUM(AE44:AI44)</f>
        <v>0</v>
      </c>
      <c r="AE44" s="70"/>
      <c r="AF44" s="69"/>
      <c r="AG44" s="69"/>
      <c r="AH44" s="28"/>
      <c r="AI44" s="70"/>
      <c r="AJ44" s="26" t="n">
        <f aca="false">SUM(AK44:AO44)</f>
        <v>0</v>
      </c>
      <c r="AK44" s="74"/>
      <c r="AL44" s="74"/>
      <c r="AM44" s="74"/>
      <c r="AN44" s="74"/>
      <c r="AO44" s="74"/>
      <c r="AP44" s="19" t="n">
        <v>2026</v>
      </c>
      <c r="AQ44" s="19"/>
      <c r="AR44" s="19" t="s">
        <v>121</v>
      </c>
      <c r="AS44" s="19"/>
      <c r="AT44" s="19" t="s">
        <v>252</v>
      </c>
      <c r="AU44" s="19" t="s">
        <v>41</v>
      </c>
      <c r="AV44" s="19" t="s">
        <v>253</v>
      </c>
      <c r="AW44" s="19" t="s">
        <v>253</v>
      </c>
      <c r="AX44" s="68"/>
      <c r="AY44" s="19" t="s">
        <v>115</v>
      </c>
      <c r="AZ44" s="19" t="s">
        <v>130</v>
      </c>
      <c r="BA44" s="19"/>
      <c r="BB44" s="31"/>
      <c r="BC44" s="31"/>
      <c r="BD44" s="31"/>
      <c r="BE44" s="31"/>
      <c r="BF44" s="31"/>
      <c r="BG44" s="31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32" customFormat="true" ht="84.75" hidden="false" customHeight="true" outlineLevel="0" collapsed="false">
      <c r="A45" s="22" t="s">
        <v>254</v>
      </c>
      <c r="B45" s="23" t="s">
        <v>222</v>
      </c>
      <c r="C45" s="19" t="s">
        <v>41</v>
      </c>
      <c r="D45" s="23" t="s">
        <v>223</v>
      </c>
      <c r="E45" s="22" t="s">
        <v>215</v>
      </c>
      <c r="F45" s="19" t="s">
        <v>216</v>
      </c>
      <c r="G45" s="19" t="s">
        <v>224</v>
      </c>
      <c r="H45" s="19" t="s">
        <v>255</v>
      </c>
      <c r="I45" s="28" t="n">
        <f aca="false">J45+Q45+X45+AD45+AJ45</f>
        <v>55716.61997</v>
      </c>
      <c r="J45" s="27" t="n">
        <f aca="false">SUM(K45:P45)</f>
        <v>0</v>
      </c>
      <c r="K45" s="28"/>
      <c r="L45" s="28"/>
      <c r="M45" s="69"/>
      <c r="N45" s="69"/>
      <c r="O45" s="28"/>
      <c r="P45" s="28"/>
      <c r="Q45" s="27" t="n">
        <f aca="false">SUM(R45:W45)</f>
        <v>55716.61997</v>
      </c>
      <c r="R45" s="54"/>
      <c r="S45" s="54"/>
      <c r="T45" s="68" t="n">
        <f aca="false">23176.90244-15298.2</f>
        <v>7878.70244</v>
      </c>
      <c r="U45" s="28" t="n">
        <v>69.15082</v>
      </c>
      <c r="V45" s="28" t="n">
        <v>47768.76671</v>
      </c>
      <c r="W45" s="54"/>
      <c r="X45" s="27" t="n">
        <f aca="false">SUM(Y45:AC45)</f>
        <v>0</v>
      </c>
      <c r="Y45" s="54"/>
      <c r="Z45" s="69"/>
      <c r="AA45" s="69"/>
      <c r="AB45" s="28"/>
      <c r="AC45" s="54"/>
      <c r="AD45" s="28" t="n">
        <f aca="false">SUM(AE45:AI45)</f>
        <v>0</v>
      </c>
      <c r="AE45" s="54"/>
      <c r="AF45" s="54"/>
      <c r="AG45" s="54"/>
      <c r="AH45" s="54"/>
      <c r="AI45" s="54"/>
      <c r="AJ45" s="26" t="n">
        <f aca="false">SUM(AK45:AO45)</f>
        <v>0</v>
      </c>
      <c r="AK45" s="25"/>
      <c r="AL45" s="25"/>
      <c r="AM45" s="25"/>
      <c r="AN45" s="25"/>
      <c r="AO45" s="25"/>
      <c r="AP45" s="19" t="n">
        <v>2027</v>
      </c>
      <c r="AQ45" s="19"/>
      <c r="AR45" s="19" t="s">
        <v>121</v>
      </c>
      <c r="AS45" s="19"/>
      <c r="AT45" s="19" t="s">
        <v>256</v>
      </c>
      <c r="AU45" s="19" t="s">
        <v>41</v>
      </c>
      <c r="AV45" s="19" t="s">
        <v>257</v>
      </c>
      <c r="AW45" s="19" t="s">
        <v>257</v>
      </c>
      <c r="AX45" s="68"/>
      <c r="AY45" s="19" t="s">
        <v>115</v>
      </c>
      <c r="AZ45" s="19" t="s">
        <v>130</v>
      </c>
      <c r="BA45" s="19"/>
      <c r="BB45" s="31"/>
      <c r="BC45" s="31"/>
      <c r="BD45" s="31"/>
      <c r="BE45" s="31"/>
      <c r="BF45" s="31"/>
      <c r="BG45" s="31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32" customFormat="true" ht="84.75" hidden="false" customHeight="true" outlineLevel="0" collapsed="false">
      <c r="A46" s="22" t="s">
        <v>258</v>
      </c>
      <c r="B46" s="23" t="s">
        <v>222</v>
      </c>
      <c r="C46" s="19" t="s">
        <v>41</v>
      </c>
      <c r="D46" s="23" t="s">
        <v>223</v>
      </c>
      <c r="E46" s="22" t="s">
        <v>215</v>
      </c>
      <c r="F46" s="19" t="s">
        <v>216</v>
      </c>
      <c r="G46" s="19" t="s">
        <v>224</v>
      </c>
      <c r="H46" s="19" t="s">
        <v>259</v>
      </c>
      <c r="I46" s="28" t="n">
        <f aca="false">J46+Q46+X46+AD46+AJ46</f>
        <v>179978.83122</v>
      </c>
      <c r="J46" s="27" t="n">
        <f aca="false">SUM(K46:P46)</f>
        <v>0</v>
      </c>
      <c r="K46" s="28"/>
      <c r="L46" s="28"/>
      <c r="M46" s="69"/>
      <c r="N46" s="69"/>
      <c r="O46" s="28"/>
      <c r="P46" s="28"/>
      <c r="Q46" s="27" t="n">
        <f aca="false">SUM(R46:W46)</f>
        <v>37860.26814</v>
      </c>
      <c r="R46" s="28"/>
      <c r="S46" s="28"/>
      <c r="T46" s="68" t="n">
        <v>12402.39783</v>
      </c>
      <c r="U46" s="28" t="n">
        <v>37.00391</v>
      </c>
      <c r="V46" s="28" t="n">
        <v>25420.8664</v>
      </c>
      <c r="W46" s="28"/>
      <c r="X46" s="27" t="n">
        <f aca="false">SUM(Y46:AC46)</f>
        <v>0</v>
      </c>
      <c r="Y46" s="28"/>
      <c r="Z46" s="69"/>
      <c r="AA46" s="69"/>
      <c r="AB46" s="28"/>
      <c r="AC46" s="28"/>
      <c r="AD46" s="28" t="n">
        <f aca="false">SUM(AE46:AI46)</f>
        <v>142118.56308</v>
      </c>
      <c r="AE46" s="28"/>
      <c r="AF46" s="69" t="n">
        <v>71374.87297</v>
      </c>
      <c r="AG46" s="69" t="n">
        <v>142.11856</v>
      </c>
      <c r="AH46" s="28" t="n">
        <v>70601.57155</v>
      </c>
      <c r="AI46" s="28"/>
      <c r="AJ46" s="26" t="n">
        <f aca="false">SUM(AK46:AO46)</f>
        <v>0</v>
      </c>
      <c r="AK46" s="25"/>
      <c r="AL46" s="25"/>
      <c r="AM46" s="25"/>
      <c r="AN46" s="25"/>
      <c r="AO46" s="25"/>
      <c r="AP46" s="19" t="n">
        <v>2029</v>
      </c>
      <c r="AQ46" s="19"/>
      <c r="AR46" s="19" t="s">
        <v>121</v>
      </c>
      <c r="AS46" s="19"/>
      <c r="AT46" s="19" t="s">
        <v>259</v>
      </c>
      <c r="AU46" s="19" t="s">
        <v>41</v>
      </c>
      <c r="AV46" s="19" t="s">
        <v>260</v>
      </c>
      <c r="AW46" s="19" t="s">
        <v>260</v>
      </c>
      <c r="AX46" s="68"/>
      <c r="AY46" s="19" t="s">
        <v>115</v>
      </c>
      <c r="AZ46" s="19" t="s">
        <v>130</v>
      </c>
      <c r="BA46" s="19"/>
      <c r="BB46" s="31"/>
      <c r="BC46" s="31"/>
      <c r="BD46" s="31"/>
      <c r="BE46" s="31"/>
      <c r="BF46" s="31"/>
      <c r="BG46" s="31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32" customFormat="true" ht="84.75" hidden="false" customHeight="true" outlineLevel="0" collapsed="false">
      <c r="A47" s="22" t="s">
        <v>261</v>
      </c>
      <c r="B47" s="23" t="s">
        <v>222</v>
      </c>
      <c r="C47" s="19" t="s">
        <v>41</v>
      </c>
      <c r="D47" s="23" t="s">
        <v>223</v>
      </c>
      <c r="E47" s="22" t="s">
        <v>215</v>
      </c>
      <c r="F47" s="19" t="s">
        <v>216</v>
      </c>
      <c r="G47" s="19" t="s">
        <v>224</v>
      </c>
      <c r="H47" s="46" t="s">
        <v>262</v>
      </c>
      <c r="I47" s="28" t="n">
        <f aca="false">J47+Q47+X47+AD47+AJ47</f>
        <v>92710.72211</v>
      </c>
      <c r="J47" s="27" t="n">
        <f aca="false">SUM(K47:P47)</f>
        <v>0</v>
      </c>
      <c r="K47" s="28"/>
      <c r="L47" s="28"/>
      <c r="M47" s="69"/>
      <c r="N47" s="69"/>
      <c r="O47" s="28"/>
      <c r="P47" s="28"/>
      <c r="Q47" s="27" t="n">
        <f aca="false">SUM(R47:W47)</f>
        <v>0</v>
      </c>
      <c r="R47" s="28"/>
      <c r="S47" s="28"/>
      <c r="T47" s="25"/>
      <c r="U47" s="28"/>
      <c r="V47" s="28"/>
      <c r="W47" s="28"/>
      <c r="X47" s="27" t="n">
        <f aca="false">SUM(Y47:AC47)</f>
        <v>0</v>
      </c>
      <c r="Y47" s="28"/>
      <c r="Z47" s="69"/>
      <c r="AA47" s="69"/>
      <c r="AB47" s="28"/>
      <c r="AC47" s="28"/>
      <c r="AD47" s="28" t="n">
        <f aca="false">SUM(AE47:AI47)</f>
        <v>92710.72211</v>
      </c>
      <c r="AE47" s="28"/>
      <c r="AF47" s="69" t="n">
        <v>46561.23641</v>
      </c>
      <c r="AG47" s="69" t="n">
        <v>92.71072</v>
      </c>
      <c r="AH47" s="28" t="n">
        <v>46056.77498</v>
      </c>
      <c r="AI47" s="28"/>
      <c r="AJ47" s="26" t="n">
        <f aca="false">SUM(AK47:AO47)</f>
        <v>0</v>
      </c>
      <c r="AK47" s="25"/>
      <c r="AL47" s="25"/>
      <c r="AM47" s="25"/>
      <c r="AN47" s="25"/>
      <c r="AO47" s="25"/>
      <c r="AP47" s="19" t="n">
        <v>2029</v>
      </c>
      <c r="AQ47" s="19"/>
      <c r="AR47" s="19" t="s">
        <v>121</v>
      </c>
      <c r="AS47" s="19"/>
      <c r="AT47" s="19" t="s">
        <v>263</v>
      </c>
      <c r="AU47" s="19" t="s">
        <v>41</v>
      </c>
      <c r="AV47" s="19" t="s">
        <v>264</v>
      </c>
      <c r="AW47" s="19" t="s">
        <v>264</v>
      </c>
      <c r="AX47" s="68"/>
      <c r="AY47" s="19" t="s">
        <v>115</v>
      </c>
      <c r="AZ47" s="19" t="s">
        <v>130</v>
      </c>
      <c r="BA47" s="19"/>
      <c r="BB47" s="31"/>
      <c r="BC47" s="31"/>
      <c r="BD47" s="31"/>
      <c r="BE47" s="31"/>
      <c r="BF47" s="31"/>
      <c r="BG47" s="31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32" customFormat="true" ht="84.75" hidden="false" customHeight="true" outlineLevel="0" collapsed="false">
      <c r="A48" s="22" t="s">
        <v>265</v>
      </c>
      <c r="B48" s="23" t="s">
        <v>222</v>
      </c>
      <c r="C48" s="19" t="s">
        <v>41</v>
      </c>
      <c r="D48" s="23" t="s">
        <v>223</v>
      </c>
      <c r="E48" s="22" t="s">
        <v>215</v>
      </c>
      <c r="F48" s="19" t="s">
        <v>216</v>
      </c>
      <c r="G48" s="19" t="s">
        <v>224</v>
      </c>
      <c r="H48" s="19" t="s">
        <v>266</v>
      </c>
      <c r="I48" s="28" t="n">
        <f aca="false">J48+Q48+X48+AD48+AJ48</f>
        <v>52628.86902</v>
      </c>
      <c r="J48" s="27" t="n">
        <f aca="false">SUM(K48:P48)</f>
        <v>0</v>
      </c>
      <c r="K48" s="28"/>
      <c r="L48" s="28"/>
      <c r="M48" s="69"/>
      <c r="N48" s="69"/>
      <c r="O48" s="28"/>
      <c r="P48" s="28"/>
      <c r="Q48" s="27" t="n">
        <f aca="false">SUM(R48:W48)</f>
        <v>23069.2126</v>
      </c>
      <c r="R48" s="28"/>
      <c r="S48" s="28"/>
      <c r="T48" s="25"/>
      <c r="U48" s="28"/>
      <c r="V48" s="28" t="n">
        <v>23069.2126</v>
      </c>
      <c r="W48" s="28"/>
      <c r="X48" s="27" t="n">
        <f aca="false">SUM(Y48:AC48)</f>
        <v>0</v>
      </c>
      <c r="Y48" s="28"/>
      <c r="Z48" s="28"/>
      <c r="AA48" s="28"/>
      <c r="AB48" s="28"/>
      <c r="AC48" s="28"/>
      <c r="AD48" s="28" t="n">
        <f aca="false">SUM(AE48:AI48)</f>
        <v>0</v>
      </c>
      <c r="AE48" s="28"/>
      <c r="AF48" s="77"/>
      <c r="AG48" s="77"/>
      <c r="AH48" s="77"/>
      <c r="AI48" s="28"/>
      <c r="AJ48" s="26" t="n">
        <f aca="false">SUM(AK48:AO48)</f>
        <v>29559.65642</v>
      </c>
      <c r="AK48" s="25"/>
      <c r="AL48" s="25" t="n">
        <v>14836.91121</v>
      </c>
      <c r="AM48" s="25" t="n">
        <v>29.55966</v>
      </c>
      <c r="AN48" s="25" t="n">
        <v>14693.18555</v>
      </c>
      <c r="AO48" s="25"/>
      <c r="AP48" s="19" t="n">
        <v>2030</v>
      </c>
      <c r="AQ48" s="19"/>
      <c r="AR48" s="19" t="s">
        <v>121</v>
      </c>
      <c r="AS48" s="19"/>
      <c r="AT48" s="19" t="s">
        <v>266</v>
      </c>
      <c r="AU48" s="19" t="s">
        <v>41</v>
      </c>
      <c r="AV48" s="19" t="s">
        <v>267</v>
      </c>
      <c r="AW48" s="19" t="s">
        <v>267</v>
      </c>
      <c r="AX48" s="68"/>
      <c r="AY48" s="19" t="s">
        <v>115</v>
      </c>
      <c r="AZ48" s="19" t="s">
        <v>130</v>
      </c>
      <c r="BA48" s="19"/>
      <c r="BB48" s="31"/>
      <c r="BC48" s="31"/>
      <c r="BD48" s="31"/>
      <c r="BE48" s="31"/>
      <c r="BF48" s="31"/>
      <c r="BG48" s="31"/>
      <c r="XDT48" s="2"/>
      <c r="XDU48" s="2"/>
      <c r="XDV48" s="2"/>
      <c r="XDW48" s="2"/>
      <c r="XDX48" s="2"/>
      <c r="XDY48" s="2"/>
      <c r="XDZ48" s="2"/>
      <c r="XEA48" s="2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32" customFormat="true" ht="84.75" hidden="false" customHeight="true" outlineLevel="0" collapsed="false">
      <c r="A49" s="22" t="s">
        <v>268</v>
      </c>
      <c r="B49" s="23" t="s">
        <v>222</v>
      </c>
      <c r="C49" s="19" t="s">
        <v>41</v>
      </c>
      <c r="D49" s="23" t="s">
        <v>223</v>
      </c>
      <c r="E49" s="22" t="s">
        <v>215</v>
      </c>
      <c r="F49" s="19" t="s">
        <v>216</v>
      </c>
      <c r="G49" s="19" t="s">
        <v>224</v>
      </c>
      <c r="H49" s="19" t="s">
        <v>269</v>
      </c>
      <c r="I49" s="28" t="n">
        <f aca="false">J49+Q49+X49+AD49+AJ49</f>
        <v>329594.68635</v>
      </c>
      <c r="J49" s="27" t="n">
        <f aca="false">SUM(K49:P49)</f>
        <v>0</v>
      </c>
      <c r="K49" s="28"/>
      <c r="L49" s="28"/>
      <c r="M49" s="69"/>
      <c r="N49" s="69"/>
      <c r="O49" s="28"/>
      <c r="P49" s="28"/>
      <c r="Q49" s="27" t="n">
        <f aca="false">SUM(R49:W49)</f>
        <v>0</v>
      </c>
      <c r="R49" s="28"/>
      <c r="S49" s="28"/>
      <c r="T49" s="25"/>
      <c r="U49" s="28"/>
      <c r="V49" s="28"/>
      <c r="W49" s="28"/>
      <c r="X49" s="27" t="n">
        <f aca="false">SUM(Y49:AC49)</f>
        <v>0</v>
      </c>
      <c r="Y49" s="28"/>
      <c r="Z49" s="28"/>
      <c r="AA49" s="28"/>
      <c r="AB49" s="28"/>
      <c r="AC49" s="28"/>
      <c r="AD49" s="28" t="n">
        <f aca="false">SUM(AE49:AI49)</f>
        <v>0</v>
      </c>
      <c r="AE49" s="28"/>
      <c r="AF49" s="77"/>
      <c r="AG49" s="77"/>
      <c r="AH49" s="77"/>
      <c r="AI49" s="28"/>
      <c r="AJ49" s="26" t="n">
        <f aca="false">SUM(AK49:AO49)</f>
        <v>329594.68635</v>
      </c>
      <c r="AK49" s="25"/>
      <c r="AL49" s="25" t="n">
        <v>165433.82741</v>
      </c>
      <c r="AM49" s="25" t="n">
        <v>329.59469</v>
      </c>
      <c r="AN49" s="25" t="n">
        <v>163831.26425</v>
      </c>
      <c r="AO49" s="25"/>
      <c r="AP49" s="19" t="n">
        <v>2030</v>
      </c>
      <c r="AQ49" s="19"/>
      <c r="AR49" s="19" t="s">
        <v>121</v>
      </c>
      <c r="AS49" s="19"/>
      <c r="AT49" s="19" t="s">
        <v>270</v>
      </c>
      <c r="AU49" s="19" t="s">
        <v>41</v>
      </c>
      <c r="AV49" s="19" t="s">
        <v>271</v>
      </c>
      <c r="AW49" s="19" t="s">
        <v>271</v>
      </c>
      <c r="AX49" s="68"/>
      <c r="AY49" s="19" t="s">
        <v>115</v>
      </c>
      <c r="AZ49" s="19" t="s">
        <v>130</v>
      </c>
      <c r="BA49" s="19"/>
      <c r="BB49" s="31"/>
      <c r="BC49" s="31"/>
      <c r="BD49" s="31"/>
      <c r="BE49" s="31"/>
      <c r="BF49" s="31"/>
      <c r="BG49" s="31"/>
      <c r="XDT49" s="2"/>
      <c r="XDU49" s="2"/>
      <c r="XDV49" s="2"/>
      <c r="XDW49" s="2"/>
      <c r="XDX49" s="2"/>
      <c r="XDY49" s="2"/>
      <c r="XDZ49" s="2"/>
      <c r="XEA49" s="2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32" customFormat="true" ht="84.75" hidden="false" customHeight="true" outlineLevel="0" collapsed="false">
      <c r="A50" s="22" t="s">
        <v>272</v>
      </c>
      <c r="B50" s="23" t="s">
        <v>222</v>
      </c>
      <c r="C50" s="19" t="s">
        <v>41</v>
      </c>
      <c r="D50" s="23" t="s">
        <v>223</v>
      </c>
      <c r="E50" s="22" t="s">
        <v>215</v>
      </c>
      <c r="F50" s="19" t="s">
        <v>216</v>
      </c>
      <c r="G50" s="19" t="s">
        <v>224</v>
      </c>
      <c r="H50" s="19" t="s">
        <v>273</v>
      </c>
      <c r="I50" s="28" t="n">
        <f aca="false">J50+Q50+X50+AD50+AJ50</f>
        <v>74929.90983</v>
      </c>
      <c r="J50" s="27" t="n">
        <f aca="false">SUM(K50:P50)</f>
        <v>0</v>
      </c>
      <c r="K50" s="28"/>
      <c r="L50" s="28"/>
      <c r="M50" s="69"/>
      <c r="N50" s="69"/>
      <c r="O50" s="28"/>
      <c r="P50" s="28"/>
      <c r="Q50" s="27" t="n">
        <f aca="false">SUM(R50:W50)</f>
        <v>0</v>
      </c>
      <c r="R50" s="28"/>
      <c r="S50" s="28"/>
      <c r="T50" s="25"/>
      <c r="U50" s="28"/>
      <c r="V50" s="28"/>
      <c r="W50" s="28"/>
      <c r="X50" s="27" t="n">
        <f aca="false">SUM(Y50:AC50)</f>
        <v>0</v>
      </c>
      <c r="Y50" s="28"/>
      <c r="Z50" s="28"/>
      <c r="AA50" s="28"/>
      <c r="AB50" s="28"/>
      <c r="AC50" s="28"/>
      <c r="AD50" s="28" t="n">
        <f aca="false">SUM(AE50:AI50)</f>
        <v>0</v>
      </c>
      <c r="AE50" s="28"/>
      <c r="AF50" s="77"/>
      <c r="AG50" s="77"/>
      <c r="AH50" s="77"/>
      <c r="AI50" s="28"/>
      <c r="AJ50" s="26" t="n">
        <f aca="false">SUM(AK50:AO50)</f>
        <v>74929.90983</v>
      </c>
      <c r="AK50" s="25"/>
      <c r="AL50" s="25" t="n">
        <v>37609.65296</v>
      </c>
      <c r="AM50" s="25" t="n">
        <v>74.92991</v>
      </c>
      <c r="AN50" s="25" t="n">
        <v>37245.32696</v>
      </c>
      <c r="AO50" s="25"/>
      <c r="AP50" s="19" t="n">
        <v>2030</v>
      </c>
      <c r="AQ50" s="19"/>
      <c r="AR50" s="19" t="s">
        <v>121</v>
      </c>
      <c r="AS50" s="19"/>
      <c r="AT50" s="19" t="s">
        <v>274</v>
      </c>
      <c r="AU50" s="19" t="s">
        <v>41</v>
      </c>
      <c r="AV50" s="19" t="s">
        <v>275</v>
      </c>
      <c r="AW50" s="19" t="s">
        <v>275</v>
      </c>
      <c r="AX50" s="68"/>
      <c r="AY50" s="19" t="s">
        <v>115</v>
      </c>
      <c r="AZ50" s="19" t="s">
        <v>130</v>
      </c>
      <c r="BA50" s="19"/>
      <c r="BB50" s="31"/>
      <c r="BC50" s="31"/>
      <c r="BD50" s="31"/>
      <c r="BE50" s="31"/>
      <c r="BF50" s="31"/>
      <c r="BG50" s="31"/>
      <c r="XDT50" s="2"/>
      <c r="XDU50" s="2"/>
      <c r="XDV50" s="2"/>
      <c r="XDW50" s="2"/>
      <c r="XDX50" s="2"/>
      <c r="XDY50" s="2"/>
      <c r="XDZ50" s="2"/>
      <c r="XEA50" s="2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  <c r="XFD50" s="2"/>
    </row>
    <row r="51" s="32" customFormat="true" ht="84.75" hidden="false" customHeight="true" outlineLevel="0" collapsed="false">
      <c r="A51" s="22" t="s">
        <v>276</v>
      </c>
      <c r="B51" s="23" t="s">
        <v>222</v>
      </c>
      <c r="C51" s="19" t="s">
        <v>41</v>
      </c>
      <c r="D51" s="23" t="s">
        <v>223</v>
      </c>
      <c r="E51" s="22" t="s">
        <v>215</v>
      </c>
      <c r="F51" s="19" t="s">
        <v>216</v>
      </c>
      <c r="G51" s="19" t="s">
        <v>224</v>
      </c>
      <c r="H51" s="19" t="s">
        <v>277</v>
      </c>
      <c r="I51" s="28" t="n">
        <f aca="false">J51+Q51+X51+AD51+AJ51</f>
        <v>46840.4336</v>
      </c>
      <c r="J51" s="27" t="n">
        <f aca="false">SUM(K51:P51)</f>
        <v>0</v>
      </c>
      <c r="K51" s="28"/>
      <c r="L51" s="28"/>
      <c r="M51" s="69"/>
      <c r="N51" s="69"/>
      <c r="O51" s="28"/>
      <c r="P51" s="28"/>
      <c r="Q51" s="27" t="n">
        <f aca="false">SUM(R51:W51)</f>
        <v>0</v>
      </c>
      <c r="R51" s="28"/>
      <c r="S51" s="28"/>
      <c r="T51" s="68"/>
      <c r="U51" s="69"/>
      <c r="V51" s="28"/>
      <c r="W51" s="28"/>
      <c r="X51" s="27" t="n">
        <f aca="false">SUM(Y51:AC51)</f>
        <v>0</v>
      </c>
      <c r="Y51" s="28"/>
      <c r="Z51" s="28"/>
      <c r="AA51" s="28"/>
      <c r="AB51" s="28"/>
      <c r="AC51" s="28"/>
      <c r="AD51" s="28" t="n">
        <f aca="false">SUM(AE51:AI51)</f>
        <v>0</v>
      </c>
      <c r="AE51" s="28"/>
      <c r="AF51" s="77"/>
      <c r="AG51" s="77"/>
      <c r="AH51" s="77"/>
      <c r="AI51" s="28"/>
      <c r="AJ51" s="26" t="n">
        <f aca="false">SUM(AK51:AO51)</f>
        <v>46840.4336</v>
      </c>
      <c r="AK51" s="25"/>
      <c r="AL51" s="25" t="n">
        <v>23510.67092</v>
      </c>
      <c r="AM51" s="25" t="n">
        <v>46.84043</v>
      </c>
      <c r="AN51" s="25" t="n">
        <v>23282.92225</v>
      </c>
      <c r="AO51" s="25"/>
      <c r="AP51" s="19" t="n">
        <v>2030</v>
      </c>
      <c r="AQ51" s="19"/>
      <c r="AR51" s="19" t="s">
        <v>121</v>
      </c>
      <c r="AS51" s="19"/>
      <c r="AT51" s="19" t="s">
        <v>278</v>
      </c>
      <c r="AU51" s="19" t="s">
        <v>41</v>
      </c>
      <c r="AV51" s="19" t="s">
        <v>279</v>
      </c>
      <c r="AW51" s="19" t="s">
        <v>279</v>
      </c>
      <c r="AX51" s="68"/>
      <c r="AY51" s="19" t="s">
        <v>115</v>
      </c>
      <c r="AZ51" s="19" t="s">
        <v>130</v>
      </c>
      <c r="BA51" s="19"/>
      <c r="BB51" s="31"/>
      <c r="BC51" s="31"/>
      <c r="BD51" s="31"/>
      <c r="BE51" s="31"/>
      <c r="BF51" s="31"/>
      <c r="BG51" s="31"/>
      <c r="XDT51" s="2"/>
      <c r="XDU51" s="2"/>
      <c r="XDV51" s="2"/>
      <c r="XDW51" s="2"/>
      <c r="XDX51" s="2"/>
      <c r="XDY51" s="2"/>
      <c r="XDZ51" s="2"/>
      <c r="XEA51" s="2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  <c r="XFD51" s="2"/>
    </row>
    <row r="52" s="32" customFormat="true" ht="84.75" hidden="false" customHeight="true" outlineLevel="0" collapsed="false">
      <c r="A52" s="22" t="s">
        <v>280</v>
      </c>
      <c r="B52" s="23" t="s">
        <v>222</v>
      </c>
      <c r="C52" s="19" t="s">
        <v>41</v>
      </c>
      <c r="D52" s="23" t="s">
        <v>223</v>
      </c>
      <c r="E52" s="22" t="s">
        <v>215</v>
      </c>
      <c r="F52" s="19" t="s">
        <v>216</v>
      </c>
      <c r="G52" s="19" t="s">
        <v>224</v>
      </c>
      <c r="H52" s="78" t="s">
        <v>281</v>
      </c>
      <c r="I52" s="28" t="n">
        <f aca="false">J52+Q52+X52+AD52+AJ52</f>
        <v>8910</v>
      </c>
      <c r="J52" s="27" t="n">
        <f aca="false">SUM(K52:P52)</f>
        <v>8910</v>
      </c>
      <c r="K52" s="79"/>
      <c r="L52" s="79"/>
      <c r="M52" s="79"/>
      <c r="N52" s="80" t="n">
        <f aca="false">0+8.91</f>
        <v>8.91</v>
      </c>
      <c r="O52" s="80" t="n">
        <f aca="false">0+8901.09</f>
        <v>8901.09</v>
      </c>
      <c r="P52" s="28"/>
      <c r="Q52" s="27" t="n">
        <f aca="false">SUM(R52:W52)</f>
        <v>0</v>
      </c>
      <c r="R52" s="28"/>
      <c r="S52" s="28"/>
      <c r="T52" s="68"/>
      <c r="U52" s="69"/>
      <c r="V52" s="28"/>
      <c r="W52" s="28"/>
      <c r="X52" s="27" t="n">
        <f aca="false">SUM(Y52:AC52)</f>
        <v>0</v>
      </c>
      <c r="Y52" s="28"/>
      <c r="Z52" s="28"/>
      <c r="AA52" s="28"/>
      <c r="AB52" s="28"/>
      <c r="AC52" s="28"/>
      <c r="AD52" s="28" t="n">
        <f aca="false">SUM(AE52:AI52)</f>
        <v>0</v>
      </c>
      <c r="AE52" s="28"/>
      <c r="AF52" s="77"/>
      <c r="AG52" s="77"/>
      <c r="AH52" s="77"/>
      <c r="AI52" s="28"/>
      <c r="AJ52" s="26" t="n">
        <f aca="false">SUM(AK52:AO52)</f>
        <v>0</v>
      </c>
      <c r="AK52" s="25"/>
      <c r="AL52" s="25"/>
      <c r="AM52" s="25"/>
      <c r="AN52" s="25"/>
      <c r="AO52" s="25"/>
      <c r="AP52" s="81" t="n">
        <v>2026</v>
      </c>
      <c r="AQ52" s="81"/>
      <c r="AR52" s="78" t="s">
        <v>121</v>
      </c>
      <c r="AS52" s="81"/>
      <c r="AT52" s="78" t="s">
        <v>281</v>
      </c>
      <c r="AU52" s="78" t="s">
        <v>41</v>
      </c>
      <c r="AV52" s="78" t="s">
        <v>282</v>
      </c>
      <c r="AW52" s="78" t="s">
        <v>282</v>
      </c>
      <c r="AX52" s="81"/>
      <c r="AY52" s="78" t="s">
        <v>115</v>
      </c>
      <c r="AZ52" s="81" t="s">
        <v>130</v>
      </c>
      <c r="BA52" s="81"/>
      <c r="BB52" s="31"/>
      <c r="BC52" s="31"/>
      <c r="BD52" s="31"/>
      <c r="BE52" s="31"/>
      <c r="BF52" s="31"/>
      <c r="BG52" s="31"/>
      <c r="XDT52" s="2"/>
      <c r="XDU52" s="2"/>
      <c r="XDV52" s="2"/>
      <c r="XDW52" s="2"/>
      <c r="XDX52" s="2"/>
      <c r="XDY52" s="2"/>
      <c r="XDZ52" s="2"/>
      <c r="XEA52" s="2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  <c r="XFD52" s="2"/>
    </row>
    <row r="53" s="32" customFormat="true" ht="84.75" hidden="false" customHeight="true" outlineLevel="0" collapsed="false">
      <c r="A53" s="22" t="s">
        <v>283</v>
      </c>
      <c r="B53" s="23" t="s">
        <v>222</v>
      </c>
      <c r="C53" s="19" t="s">
        <v>41</v>
      </c>
      <c r="D53" s="23" t="s">
        <v>223</v>
      </c>
      <c r="E53" s="22" t="s">
        <v>215</v>
      </c>
      <c r="F53" s="19" t="s">
        <v>216</v>
      </c>
      <c r="G53" s="19" t="s">
        <v>224</v>
      </c>
      <c r="H53" s="78" t="s">
        <v>284</v>
      </c>
      <c r="I53" s="28" t="n">
        <f aca="false">J53+Q53+X53+AD53+AJ53</f>
        <v>191732.13602</v>
      </c>
      <c r="J53" s="27" t="n">
        <f aca="false">SUM(K53:P53)</f>
        <v>191732.13602</v>
      </c>
      <c r="K53" s="79"/>
      <c r="L53" s="79"/>
      <c r="M53" s="79"/>
      <c r="N53" s="82" t="n">
        <f aca="false">0+191.73213</f>
        <v>191.73213</v>
      </c>
      <c r="O53" s="82" t="n">
        <f aca="false">0+191540.40389</f>
        <v>191540.40389</v>
      </c>
      <c r="P53" s="28"/>
      <c r="Q53" s="27" t="n">
        <f aca="false">SUM(R53:W53)</f>
        <v>0</v>
      </c>
      <c r="R53" s="28"/>
      <c r="S53" s="28"/>
      <c r="T53" s="68"/>
      <c r="U53" s="69"/>
      <c r="V53" s="28"/>
      <c r="W53" s="28"/>
      <c r="X53" s="27" t="n">
        <f aca="false">SUM(Y53:AC53)</f>
        <v>0</v>
      </c>
      <c r="Y53" s="28"/>
      <c r="Z53" s="28"/>
      <c r="AA53" s="28"/>
      <c r="AB53" s="28"/>
      <c r="AC53" s="28"/>
      <c r="AD53" s="28" t="n">
        <f aca="false">SUM(AE53:AI53)</f>
        <v>0</v>
      </c>
      <c r="AE53" s="28"/>
      <c r="AF53" s="77"/>
      <c r="AG53" s="77"/>
      <c r="AH53" s="77"/>
      <c r="AI53" s="28"/>
      <c r="AJ53" s="26" t="n">
        <f aca="false">SUM(AK53:AO53)</f>
        <v>0</v>
      </c>
      <c r="AK53" s="25"/>
      <c r="AL53" s="25"/>
      <c r="AM53" s="25"/>
      <c r="AN53" s="25"/>
      <c r="AO53" s="25"/>
      <c r="AP53" s="78" t="n">
        <v>2030</v>
      </c>
      <c r="AQ53" s="78"/>
      <c r="AR53" s="78" t="s">
        <v>121</v>
      </c>
      <c r="AS53" s="78"/>
      <c r="AT53" s="78" t="s">
        <v>285</v>
      </c>
      <c r="AU53" s="78" t="s">
        <v>41</v>
      </c>
      <c r="AV53" s="78" t="s">
        <v>286</v>
      </c>
      <c r="AW53" s="78" t="s">
        <v>286</v>
      </c>
      <c r="AX53" s="78"/>
      <c r="AY53" s="78" t="s">
        <v>115</v>
      </c>
      <c r="AZ53" s="78" t="s">
        <v>130</v>
      </c>
      <c r="BA53" s="78"/>
      <c r="BB53" s="31"/>
      <c r="BC53" s="31"/>
      <c r="BD53" s="31"/>
      <c r="BE53" s="31"/>
      <c r="BF53" s="31"/>
      <c r="BG53" s="31"/>
      <c r="XDT53" s="2"/>
      <c r="XDU53" s="2"/>
      <c r="XDV53" s="2"/>
      <c r="XDW53" s="2"/>
      <c r="XDX53" s="2"/>
      <c r="XDY53" s="2"/>
      <c r="XDZ53" s="2"/>
      <c r="XEA53" s="2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  <c r="XFD53" s="2"/>
    </row>
    <row r="54" s="32" customFormat="true" ht="84.75" hidden="false" customHeight="true" outlineLevel="0" collapsed="false">
      <c r="A54" s="22" t="s">
        <v>287</v>
      </c>
      <c r="B54" s="23" t="s">
        <v>222</v>
      </c>
      <c r="C54" s="19" t="s">
        <v>41</v>
      </c>
      <c r="D54" s="30" t="s">
        <v>288</v>
      </c>
      <c r="E54" s="34" t="s">
        <v>215</v>
      </c>
      <c r="F54" s="30" t="s">
        <v>216</v>
      </c>
      <c r="G54" s="30" t="s">
        <v>289</v>
      </c>
      <c r="H54" s="30" t="s">
        <v>259</v>
      </c>
      <c r="I54" s="28" t="n">
        <f aca="false">J54+Q54+X54+AD54+AJ54</f>
        <v>200000</v>
      </c>
      <c r="J54" s="27" t="n">
        <f aca="false">SUM(K54:P54)</f>
        <v>200000</v>
      </c>
      <c r="K54" s="28"/>
      <c r="L54" s="28"/>
      <c r="M54" s="69" t="n">
        <f aca="false">0+180000+20000</f>
        <v>200000</v>
      </c>
      <c r="N54" s="69"/>
      <c r="O54" s="28"/>
      <c r="P54" s="28"/>
      <c r="Q54" s="27" t="n">
        <f aca="false">SUM(R54:W54)</f>
        <v>0</v>
      </c>
      <c r="R54" s="28"/>
      <c r="S54" s="28"/>
      <c r="T54" s="68"/>
      <c r="U54" s="69"/>
      <c r="V54" s="28"/>
      <c r="W54" s="28"/>
      <c r="X54" s="27" t="n">
        <f aca="false">SUM(Y54:AC54)</f>
        <v>0</v>
      </c>
      <c r="Y54" s="28"/>
      <c r="Z54" s="28"/>
      <c r="AA54" s="28"/>
      <c r="AB54" s="28"/>
      <c r="AC54" s="28"/>
      <c r="AD54" s="28" t="n">
        <f aca="false">SUM(AE54:AI54)</f>
        <v>0</v>
      </c>
      <c r="AE54" s="28"/>
      <c r="AF54" s="77"/>
      <c r="AG54" s="77"/>
      <c r="AH54" s="77"/>
      <c r="AI54" s="28"/>
      <c r="AJ54" s="26" t="n">
        <f aca="false">SUM(AK54:AO54)</f>
        <v>0</v>
      </c>
      <c r="AK54" s="25"/>
      <c r="AL54" s="25"/>
      <c r="AM54" s="25"/>
      <c r="AN54" s="25"/>
      <c r="AO54" s="25"/>
      <c r="AP54" s="30" t="n">
        <v>2026</v>
      </c>
      <c r="AQ54" s="30"/>
      <c r="AR54" s="30" t="s">
        <v>47</v>
      </c>
      <c r="AS54" s="30" t="s">
        <v>290</v>
      </c>
      <c r="AT54" s="30" t="s">
        <v>68</v>
      </c>
      <c r="AU54" s="30" t="s">
        <v>41</v>
      </c>
      <c r="AV54" s="30" t="s">
        <v>68</v>
      </c>
      <c r="AW54" s="30" t="s">
        <v>68</v>
      </c>
      <c r="AX54" s="83" t="n">
        <v>1222460.02</v>
      </c>
      <c r="AY54" s="30" t="s">
        <v>52</v>
      </c>
      <c r="AZ54" s="30" t="s">
        <v>69</v>
      </c>
      <c r="BA54" s="23" t="s">
        <v>291</v>
      </c>
      <c r="BB54" s="31"/>
      <c r="BC54" s="31"/>
      <c r="BD54" s="31"/>
      <c r="BE54" s="31"/>
      <c r="BF54" s="31"/>
      <c r="BG54" s="31"/>
      <c r="XDT54" s="2"/>
      <c r="XDU54" s="2"/>
      <c r="XDV54" s="2"/>
      <c r="XDW54" s="2"/>
      <c r="XDX54" s="2"/>
      <c r="XDY54" s="2"/>
      <c r="XDZ54" s="2"/>
      <c r="XEA54" s="2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  <c r="XFD54" s="2"/>
    </row>
    <row r="55" s="32" customFormat="true" ht="135.65" hidden="false" customHeight="true" outlineLevel="0" collapsed="false">
      <c r="A55" s="22" t="s">
        <v>292</v>
      </c>
      <c r="B55" s="23" t="s">
        <v>222</v>
      </c>
      <c r="C55" s="19" t="s">
        <v>125</v>
      </c>
      <c r="D55" s="19" t="s">
        <v>293</v>
      </c>
      <c r="E55" s="22" t="s">
        <v>215</v>
      </c>
      <c r="F55" s="19" t="s">
        <v>216</v>
      </c>
      <c r="G55" s="43" t="s">
        <v>294</v>
      </c>
      <c r="H55" s="19" t="s">
        <v>84</v>
      </c>
      <c r="I55" s="28" t="n">
        <f aca="false">J55+Q55+X55+AD55+AJ55</f>
        <v>643400</v>
      </c>
      <c r="J55" s="27" t="n">
        <f aca="false">SUM(K55:P55)</f>
        <v>29400</v>
      </c>
      <c r="K55" s="25"/>
      <c r="L55" s="25"/>
      <c r="M55" s="25" t="n">
        <v>29400</v>
      </c>
      <c r="N55" s="25"/>
      <c r="O55" s="25"/>
      <c r="P55" s="25"/>
      <c r="Q55" s="27" t="n">
        <f aca="false">SUM(R55:W55)</f>
        <v>186800</v>
      </c>
      <c r="R55" s="25"/>
      <c r="S55" s="25"/>
      <c r="T55" s="25" t="n">
        <v>186800</v>
      </c>
      <c r="U55" s="25"/>
      <c r="V55" s="25"/>
      <c r="W55" s="25"/>
      <c r="X55" s="27" t="n">
        <f aca="false">SUM(Y55:AC55)</f>
        <v>166900</v>
      </c>
      <c r="Y55" s="25"/>
      <c r="Z55" s="25" t="n">
        <v>166900</v>
      </c>
      <c r="AA55" s="25"/>
      <c r="AB55" s="25"/>
      <c r="AC55" s="25"/>
      <c r="AD55" s="28" t="n">
        <f aca="false">SUM(AE55:AI55)</f>
        <v>166900</v>
      </c>
      <c r="AE55" s="25"/>
      <c r="AF55" s="25" t="n">
        <v>166900</v>
      </c>
      <c r="AG55" s="25"/>
      <c r="AH55" s="25"/>
      <c r="AI55" s="25"/>
      <c r="AJ55" s="26" t="n">
        <f aca="false">SUM(AK55:AO55)</f>
        <v>93400</v>
      </c>
      <c r="AK55" s="25"/>
      <c r="AL55" s="25" t="n">
        <v>93400</v>
      </c>
      <c r="AM55" s="25"/>
      <c r="AN55" s="25"/>
      <c r="AO55" s="25"/>
      <c r="AP55" s="54" t="n">
        <v>2030</v>
      </c>
      <c r="AQ55" s="54"/>
      <c r="AR55" s="19" t="s">
        <v>218</v>
      </c>
      <c r="AS55" s="54"/>
      <c r="AT55" s="19" t="s">
        <v>125</v>
      </c>
      <c r="AU55" s="19" t="s">
        <v>41</v>
      </c>
      <c r="AV55" s="19" t="s">
        <v>125</v>
      </c>
      <c r="AW55" s="54"/>
      <c r="AX55" s="25" t="n">
        <f aca="false">I55</f>
        <v>643400</v>
      </c>
      <c r="AY55" s="19" t="s">
        <v>220</v>
      </c>
      <c r="AZ55" s="19" t="s">
        <v>130</v>
      </c>
      <c r="BA55" s="54"/>
      <c r="BB55" s="31"/>
      <c r="BC55" s="31"/>
      <c r="BD55" s="31"/>
      <c r="BE55" s="31"/>
      <c r="BF55" s="31"/>
      <c r="BG55" s="31"/>
      <c r="XDT55" s="2"/>
      <c r="XDU55" s="2"/>
      <c r="XDV55" s="2"/>
      <c r="XDW55" s="2"/>
      <c r="XDX55" s="2"/>
      <c r="XDY55" s="2"/>
      <c r="XDZ55" s="2"/>
      <c r="XEA55" s="2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  <c r="XFD55" s="2"/>
    </row>
    <row r="56" s="32" customFormat="true" ht="104.25" hidden="false" customHeight="true" outlineLevel="0" collapsed="false">
      <c r="A56" s="22" t="s">
        <v>295</v>
      </c>
      <c r="B56" s="20" t="s">
        <v>296</v>
      </c>
      <c r="C56" s="20" t="s">
        <v>297</v>
      </c>
      <c r="D56" s="20" t="s">
        <v>298</v>
      </c>
      <c r="E56" s="39" t="s">
        <v>299</v>
      </c>
      <c r="F56" s="39" t="s">
        <v>300</v>
      </c>
      <c r="G56" s="20" t="s">
        <v>301</v>
      </c>
      <c r="H56" s="20" t="s">
        <v>302</v>
      </c>
      <c r="I56" s="28" t="n">
        <f aca="false">J56+Q56+X56+AD56+AJ56</f>
        <v>561908.335</v>
      </c>
      <c r="J56" s="27" t="n">
        <f aca="false">SUM(K56:P56)</f>
        <v>268672.25</v>
      </c>
      <c r="K56" s="40"/>
      <c r="L56" s="40"/>
      <c r="M56" s="40" t="n">
        <f aca="false">36236.085+232436.165</f>
        <v>268672.25</v>
      </c>
      <c r="N56" s="40"/>
      <c r="O56" s="40"/>
      <c r="P56" s="40"/>
      <c r="Q56" s="27" t="n">
        <f aca="false">SUM(R56:W56)</f>
        <v>293236.085</v>
      </c>
      <c r="R56" s="40"/>
      <c r="S56" s="40"/>
      <c r="T56" s="40" t="n">
        <v>293236.085</v>
      </c>
      <c r="U56" s="40"/>
      <c r="V56" s="40"/>
      <c r="W56" s="40"/>
      <c r="X56" s="27" t="n">
        <f aca="false">SUM(Y56:AC56)</f>
        <v>0</v>
      </c>
      <c r="Y56" s="40"/>
      <c r="Z56" s="40"/>
      <c r="AA56" s="40"/>
      <c r="AB56" s="40"/>
      <c r="AC56" s="40"/>
      <c r="AD56" s="28" t="n">
        <f aca="false">SUM(AE56:AI56)</f>
        <v>0</v>
      </c>
      <c r="AE56" s="40"/>
      <c r="AF56" s="40"/>
      <c r="AG56" s="40"/>
      <c r="AH56" s="40"/>
      <c r="AI56" s="40"/>
      <c r="AJ56" s="26" t="n">
        <f aca="false">SUM(AK56:AO56)</f>
        <v>0</v>
      </c>
      <c r="AK56" s="40"/>
      <c r="AL56" s="40"/>
      <c r="AM56" s="40"/>
      <c r="AN56" s="40"/>
      <c r="AO56" s="40"/>
      <c r="AP56" s="20" t="n">
        <v>2027</v>
      </c>
      <c r="AQ56" s="20"/>
      <c r="AR56" s="20" t="s">
        <v>303</v>
      </c>
      <c r="AS56" s="20" t="s">
        <v>304</v>
      </c>
      <c r="AT56" s="20" t="s">
        <v>297</v>
      </c>
      <c r="AU56" s="20" t="s">
        <v>297</v>
      </c>
      <c r="AV56" s="20" t="s">
        <v>297</v>
      </c>
      <c r="AW56" s="20" t="s">
        <v>305</v>
      </c>
      <c r="AX56" s="44" t="n">
        <v>782665.91</v>
      </c>
      <c r="AY56" s="20" t="s">
        <v>220</v>
      </c>
      <c r="AZ56" s="20" t="s">
        <v>69</v>
      </c>
      <c r="BA56" s="20" t="s">
        <v>306</v>
      </c>
      <c r="BB56" s="31"/>
      <c r="BC56" s="31"/>
      <c r="BD56" s="31"/>
      <c r="BE56" s="31"/>
      <c r="BF56" s="31"/>
      <c r="BG56" s="31"/>
      <c r="XDT56" s="2"/>
      <c r="XDU56" s="2"/>
      <c r="XDV56" s="2"/>
      <c r="XDW56" s="2"/>
      <c r="XDX56" s="2"/>
      <c r="XDY56" s="2"/>
      <c r="XDZ56" s="2"/>
      <c r="XEA56" s="2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  <c r="XFC56" s="2"/>
      <c r="XFD56" s="2"/>
    </row>
    <row r="57" s="32" customFormat="true" ht="84.75" hidden="false" customHeight="true" outlineLevel="0" collapsed="false">
      <c r="A57" s="22" t="s">
        <v>307</v>
      </c>
      <c r="B57" s="20" t="s">
        <v>296</v>
      </c>
      <c r="C57" s="20" t="s">
        <v>297</v>
      </c>
      <c r="D57" s="19" t="s">
        <v>308</v>
      </c>
      <c r="E57" s="39" t="s">
        <v>299</v>
      </c>
      <c r="F57" s="39" t="s">
        <v>300</v>
      </c>
      <c r="G57" s="20" t="s">
        <v>309</v>
      </c>
      <c r="H57" s="20" t="s">
        <v>84</v>
      </c>
      <c r="I57" s="28" t="n">
        <f aca="false">J57+Q57+X57+AD57+AJ57</f>
        <v>793215.045</v>
      </c>
      <c r="J57" s="27" t="n">
        <f aca="false">SUM(K57:P57)</f>
        <v>260239.66</v>
      </c>
      <c r="K57" s="40" t="n">
        <v>158123.5</v>
      </c>
      <c r="L57" s="40"/>
      <c r="M57" s="40" t="n">
        <v>102116.16</v>
      </c>
      <c r="N57" s="40"/>
      <c r="O57" s="40"/>
      <c r="P57" s="40"/>
      <c r="Q57" s="27" t="n">
        <f aca="false">SUM(R57:W57)</f>
        <v>532975.385</v>
      </c>
      <c r="R57" s="40" t="n">
        <v>215473.9</v>
      </c>
      <c r="S57" s="40"/>
      <c r="T57" s="40" t="n">
        <v>317501.485</v>
      </c>
      <c r="U57" s="40"/>
      <c r="V57" s="40"/>
      <c r="W57" s="40"/>
      <c r="X57" s="27" t="n">
        <f aca="false">SUM(Y57:AC57)</f>
        <v>0</v>
      </c>
      <c r="Y57" s="40"/>
      <c r="Z57" s="40"/>
      <c r="AA57" s="40"/>
      <c r="AB57" s="40"/>
      <c r="AC57" s="40"/>
      <c r="AD57" s="28" t="n">
        <f aca="false">SUM(AE57:AI57)</f>
        <v>0</v>
      </c>
      <c r="AE57" s="40"/>
      <c r="AF57" s="40"/>
      <c r="AG57" s="40"/>
      <c r="AH57" s="44"/>
      <c r="AI57" s="44"/>
      <c r="AJ57" s="26" t="n">
        <f aca="false">SUM(AK57:AO57)</f>
        <v>0</v>
      </c>
      <c r="AK57" s="44"/>
      <c r="AL57" s="44"/>
      <c r="AM57" s="44"/>
      <c r="AN57" s="44"/>
      <c r="AO57" s="44"/>
      <c r="AP57" s="20" t="n">
        <v>2027</v>
      </c>
      <c r="AQ57" s="20"/>
      <c r="AR57" s="20" t="s">
        <v>310</v>
      </c>
      <c r="AS57" s="20" t="s">
        <v>311</v>
      </c>
      <c r="AT57" s="20" t="s">
        <v>312</v>
      </c>
      <c r="AU57" s="20" t="s">
        <v>297</v>
      </c>
      <c r="AV57" s="20" t="s">
        <v>312</v>
      </c>
      <c r="AW57" s="20" t="s">
        <v>305</v>
      </c>
      <c r="AX57" s="44" t="n">
        <v>885947.08</v>
      </c>
      <c r="AY57" s="20" t="s">
        <v>88</v>
      </c>
      <c r="AZ57" s="20" t="s">
        <v>69</v>
      </c>
      <c r="BA57" s="20" t="s">
        <v>313</v>
      </c>
      <c r="BB57" s="31"/>
      <c r="BC57" s="31"/>
      <c r="BD57" s="31"/>
      <c r="BE57" s="31"/>
      <c r="BF57" s="31"/>
      <c r="BG57" s="31"/>
      <c r="XDT57" s="2"/>
      <c r="XDU57" s="2"/>
      <c r="XDV57" s="2"/>
      <c r="XDW57" s="2"/>
      <c r="XDX57" s="2"/>
      <c r="XDY57" s="2"/>
      <c r="XDZ57" s="2"/>
      <c r="XEA57" s="2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  <c r="XFD57" s="2"/>
    </row>
    <row r="58" s="32" customFormat="true" ht="116.25" hidden="false" customHeight="true" outlineLevel="0" collapsed="false">
      <c r="A58" s="22" t="s">
        <v>314</v>
      </c>
      <c r="B58" s="20" t="s">
        <v>296</v>
      </c>
      <c r="C58" s="20" t="s">
        <v>297</v>
      </c>
      <c r="D58" s="20" t="s">
        <v>298</v>
      </c>
      <c r="E58" s="39" t="s">
        <v>299</v>
      </c>
      <c r="F58" s="39" t="s">
        <v>300</v>
      </c>
      <c r="G58" s="20" t="s">
        <v>315</v>
      </c>
      <c r="H58" s="20" t="s">
        <v>84</v>
      </c>
      <c r="I58" s="28" t="n">
        <f aca="false">J58+Q58+X58+AD58+AJ58</f>
        <v>498670.34984</v>
      </c>
      <c r="J58" s="27" t="n">
        <f aca="false">SUM(K58:P58)</f>
        <v>220352.82984</v>
      </c>
      <c r="K58" s="40"/>
      <c r="L58" s="40" t="n">
        <f aca="false">208739+11613.82984</f>
        <v>220352.82984</v>
      </c>
      <c r="M58" s="40"/>
      <c r="N58" s="40"/>
      <c r="O58" s="40"/>
      <c r="P58" s="40"/>
      <c r="Q58" s="27" t="n">
        <f aca="false">SUM(R58:W58)</f>
        <v>278317.52</v>
      </c>
      <c r="R58" s="40"/>
      <c r="S58" s="40" t="n">
        <v>139158.76</v>
      </c>
      <c r="T58" s="40" t="n">
        <v>139158.76</v>
      </c>
      <c r="U58" s="40"/>
      <c r="V58" s="40"/>
      <c r="W58" s="40"/>
      <c r="X58" s="27" t="n">
        <f aca="false">SUM(Y58:AC58)</f>
        <v>0</v>
      </c>
      <c r="Y58" s="40"/>
      <c r="Z58" s="40"/>
      <c r="AA58" s="40"/>
      <c r="AB58" s="40"/>
      <c r="AC58" s="40"/>
      <c r="AD58" s="28" t="n">
        <f aca="false">SUM(AE58:AI58)</f>
        <v>0</v>
      </c>
      <c r="AE58" s="40"/>
      <c r="AF58" s="40"/>
      <c r="AG58" s="40"/>
      <c r="AH58" s="40"/>
      <c r="AI58" s="40"/>
      <c r="AJ58" s="26" t="n">
        <f aca="false">SUM(AK58:AO58)</f>
        <v>0</v>
      </c>
      <c r="AK58" s="40"/>
      <c r="AL58" s="40"/>
      <c r="AM58" s="40"/>
      <c r="AN58" s="40"/>
      <c r="AO58" s="40"/>
      <c r="AP58" s="20" t="n">
        <v>2027</v>
      </c>
      <c r="AQ58" s="20"/>
      <c r="AR58" s="20" t="s">
        <v>303</v>
      </c>
      <c r="AS58" s="20" t="s">
        <v>316</v>
      </c>
      <c r="AT58" s="20" t="s">
        <v>297</v>
      </c>
      <c r="AU58" s="20" t="s">
        <v>297</v>
      </c>
      <c r="AV58" s="20" t="s">
        <v>297</v>
      </c>
      <c r="AW58" s="20" t="s">
        <v>305</v>
      </c>
      <c r="AX58" s="44" t="n">
        <v>695794.901</v>
      </c>
      <c r="AY58" s="20" t="s">
        <v>220</v>
      </c>
      <c r="AZ58" s="20" t="s">
        <v>53</v>
      </c>
      <c r="BA58" s="20" t="s">
        <v>317</v>
      </c>
      <c r="BB58" s="31"/>
      <c r="BC58" s="31"/>
      <c r="BD58" s="31"/>
      <c r="BE58" s="31"/>
      <c r="BF58" s="31"/>
      <c r="BG58" s="31"/>
      <c r="XDT58" s="2"/>
      <c r="XDU58" s="2"/>
      <c r="XDV58" s="2"/>
      <c r="XDW58" s="2"/>
      <c r="XDX58" s="2"/>
      <c r="XDY58" s="2"/>
      <c r="XDZ58" s="2"/>
      <c r="XEA58" s="2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  <c r="XFD58" s="2"/>
    </row>
    <row r="59" s="32" customFormat="true" ht="129" hidden="false" customHeight="true" outlineLevel="0" collapsed="false">
      <c r="A59" s="22" t="s">
        <v>318</v>
      </c>
      <c r="B59" s="20" t="s">
        <v>296</v>
      </c>
      <c r="C59" s="20" t="s">
        <v>297</v>
      </c>
      <c r="D59" s="20" t="s">
        <v>298</v>
      </c>
      <c r="E59" s="39" t="s">
        <v>299</v>
      </c>
      <c r="F59" s="39" t="s">
        <v>300</v>
      </c>
      <c r="G59" s="20" t="s">
        <v>319</v>
      </c>
      <c r="H59" s="20" t="s">
        <v>84</v>
      </c>
      <c r="I59" s="28" t="n">
        <f aca="false">J59+Q59+X59+AD59+AJ59</f>
        <v>15238.4</v>
      </c>
      <c r="J59" s="27" t="n">
        <f aca="false">SUM(K59:P59)</f>
        <v>15238.4</v>
      </c>
      <c r="K59" s="40"/>
      <c r="L59" s="40"/>
      <c r="M59" s="40" t="n">
        <f aca="false">0+15238.4</f>
        <v>15238.4</v>
      </c>
      <c r="N59" s="40"/>
      <c r="O59" s="40"/>
      <c r="P59" s="40"/>
      <c r="Q59" s="27" t="n">
        <f aca="false">SUM(R59:W59)</f>
        <v>0</v>
      </c>
      <c r="R59" s="40"/>
      <c r="S59" s="40"/>
      <c r="T59" s="40"/>
      <c r="U59" s="40"/>
      <c r="V59" s="40"/>
      <c r="W59" s="40"/>
      <c r="X59" s="27" t="n">
        <f aca="false">SUM(Y59:AC59)</f>
        <v>0</v>
      </c>
      <c r="Y59" s="40"/>
      <c r="Z59" s="40"/>
      <c r="AA59" s="40"/>
      <c r="AB59" s="40"/>
      <c r="AC59" s="40"/>
      <c r="AD59" s="28" t="n">
        <f aca="false">SUM(AE59:AI59)</f>
        <v>0</v>
      </c>
      <c r="AE59" s="40"/>
      <c r="AF59" s="40"/>
      <c r="AG59" s="40"/>
      <c r="AH59" s="40"/>
      <c r="AI59" s="40"/>
      <c r="AJ59" s="26" t="n">
        <f aca="false">SUM(AK59:AO59)</f>
        <v>0</v>
      </c>
      <c r="AK59" s="40"/>
      <c r="AL59" s="40"/>
      <c r="AM59" s="40"/>
      <c r="AN59" s="40"/>
      <c r="AO59" s="40"/>
      <c r="AP59" s="20"/>
      <c r="AQ59" s="20" t="n">
        <v>2026</v>
      </c>
      <c r="AR59" s="43" t="s">
        <v>310</v>
      </c>
      <c r="AS59" s="43" t="s">
        <v>320</v>
      </c>
      <c r="AT59" s="43" t="s">
        <v>305</v>
      </c>
      <c r="AU59" s="20" t="s">
        <v>297</v>
      </c>
      <c r="AV59" s="43" t="s">
        <v>305</v>
      </c>
      <c r="AW59" s="43" t="s">
        <v>305</v>
      </c>
      <c r="AX59" s="20"/>
      <c r="AY59" s="20" t="s">
        <v>220</v>
      </c>
      <c r="AZ59" s="51" t="s">
        <v>321</v>
      </c>
      <c r="BA59" s="20"/>
      <c r="BB59" s="31"/>
      <c r="BC59" s="31"/>
      <c r="BD59" s="31"/>
      <c r="BE59" s="31"/>
      <c r="BF59" s="31"/>
      <c r="BG59" s="31"/>
      <c r="XDT59" s="2"/>
      <c r="XDU59" s="2"/>
      <c r="XDV59" s="2"/>
      <c r="XDW59" s="2"/>
      <c r="XDX59" s="2"/>
      <c r="XDY59" s="2"/>
      <c r="XDZ59" s="2"/>
      <c r="XEA59" s="2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  <c r="XFD59" s="2"/>
    </row>
    <row r="60" s="32" customFormat="true" ht="122.25" hidden="false" customHeight="true" outlineLevel="0" collapsed="false">
      <c r="A60" s="22" t="s">
        <v>322</v>
      </c>
      <c r="B60" s="20" t="s">
        <v>296</v>
      </c>
      <c r="C60" s="20" t="s">
        <v>297</v>
      </c>
      <c r="D60" s="20" t="s">
        <v>298</v>
      </c>
      <c r="E60" s="39" t="s">
        <v>299</v>
      </c>
      <c r="F60" s="39" t="s">
        <v>300</v>
      </c>
      <c r="G60" s="20" t="s">
        <v>323</v>
      </c>
      <c r="H60" s="20" t="s">
        <v>84</v>
      </c>
      <c r="I60" s="28" t="n">
        <f aca="false">J60+Q60+X60+AD60+AJ60</f>
        <v>342000</v>
      </c>
      <c r="J60" s="27" t="n">
        <f aca="false">SUM(K60:P60)</f>
        <v>0</v>
      </c>
      <c r="K60" s="40"/>
      <c r="L60" s="40"/>
      <c r="M60" s="40"/>
      <c r="N60" s="40"/>
      <c r="O60" s="40"/>
      <c r="P60" s="40"/>
      <c r="Q60" s="27" t="n">
        <f aca="false">SUM(R60:W60)</f>
        <v>171000</v>
      </c>
      <c r="R60" s="40"/>
      <c r="S60" s="40"/>
      <c r="T60" s="40" t="n">
        <v>171000</v>
      </c>
      <c r="U60" s="40"/>
      <c r="V60" s="40"/>
      <c r="W60" s="40"/>
      <c r="X60" s="27" t="n">
        <f aca="false">SUM(Y60:AC60)</f>
        <v>171000</v>
      </c>
      <c r="Y60" s="40"/>
      <c r="Z60" s="40" t="n">
        <v>171000</v>
      </c>
      <c r="AA60" s="40"/>
      <c r="AB60" s="40"/>
      <c r="AC60" s="40"/>
      <c r="AD60" s="28" t="n">
        <f aca="false">SUM(AE60:AI60)</f>
        <v>0</v>
      </c>
      <c r="AE60" s="40"/>
      <c r="AF60" s="40"/>
      <c r="AG60" s="40"/>
      <c r="AH60" s="40"/>
      <c r="AI60" s="40"/>
      <c r="AJ60" s="26" t="n">
        <f aca="false">SUM(AK60:AO60)</f>
        <v>0</v>
      </c>
      <c r="AK60" s="40"/>
      <c r="AL60" s="40"/>
      <c r="AM60" s="40"/>
      <c r="AN60" s="40"/>
      <c r="AO60" s="40"/>
      <c r="AP60" s="20" t="n">
        <v>2028</v>
      </c>
      <c r="AQ60" s="20"/>
      <c r="AR60" s="20" t="s">
        <v>303</v>
      </c>
      <c r="AS60" s="20" t="s">
        <v>324</v>
      </c>
      <c r="AT60" s="20" t="s">
        <v>297</v>
      </c>
      <c r="AU60" s="20" t="s">
        <v>297</v>
      </c>
      <c r="AV60" s="20" t="s">
        <v>297</v>
      </c>
      <c r="AW60" s="20" t="s">
        <v>305</v>
      </c>
      <c r="AX60" s="84" t="n">
        <v>491037</v>
      </c>
      <c r="AY60" s="20" t="s">
        <v>220</v>
      </c>
      <c r="AZ60" s="21" t="s">
        <v>53</v>
      </c>
      <c r="BA60" s="20"/>
      <c r="BB60" s="31"/>
      <c r="BC60" s="31"/>
      <c r="BD60" s="31"/>
      <c r="BE60" s="31"/>
      <c r="BF60" s="31"/>
      <c r="BG60" s="31"/>
      <c r="XDT60" s="2"/>
      <c r="XDU60" s="2"/>
      <c r="XDV60" s="2"/>
      <c r="XDW60" s="2"/>
      <c r="XDX60" s="2"/>
      <c r="XDY60" s="2"/>
      <c r="XDZ60" s="2"/>
      <c r="XEA60" s="2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  <c r="XFD60" s="2"/>
    </row>
    <row r="61" s="32" customFormat="true" ht="122.25" hidden="false" customHeight="true" outlineLevel="0" collapsed="false">
      <c r="A61" s="22" t="s">
        <v>325</v>
      </c>
      <c r="B61" s="20" t="s">
        <v>296</v>
      </c>
      <c r="C61" s="20" t="s">
        <v>297</v>
      </c>
      <c r="D61" s="20" t="s">
        <v>298</v>
      </c>
      <c r="E61" s="39" t="s">
        <v>299</v>
      </c>
      <c r="F61" s="39" t="s">
        <v>300</v>
      </c>
      <c r="G61" s="20" t="s">
        <v>326</v>
      </c>
      <c r="H61" s="20" t="s">
        <v>84</v>
      </c>
      <c r="I61" s="28" t="n">
        <f aca="false">J61+Q61+X61+AD61+AJ61</f>
        <v>3744</v>
      </c>
      <c r="J61" s="27" t="n">
        <f aca="false">SUM(K61:P61)</f>
        <v>3744</v>
      </c>
      <c r="K61" s="40"/>
      <c r="L61" s="40"/>
      <c r="M61" s="40" t="n">
        <f aca="false">0+3744</f>
        <v>3744</v>
      </c>
      <c r="N61" s="40"/>
      <c r="O61" s="40"/>
      <c r="P61" s="40"/>
      <c r="Q61" s="27" t="n">
        <f aca="false">SUM(R61:W61)</f>
        <v>0</v>
      </c>
      <c r="R61" s="40"/>
      <c r="S61" s="40"/>
      <c r="T61" s="40"/>
      <c r="U61" s="40"/>
      <c r="V61" s="40"/>
      <c r="W61" s="40"/>
      <c r="X61" s="27" t="n">
        <f aca="false">SUM(Y61:AC61)</f>
        <v>0</v>
      </c>
      <c r="Y61" s="40"/>
      <c r="Z61" s="40"/>
      <c r="AA61" s="40"/>
      <c r="AB61" s="40"/>
      <c r="AC61" s="40"/>
      <c r="AD61" s="28" t="n">
        <f aca="false">SUM(AE61:AI61)</f>
        <v>0</v>
      </c>
      <c r="AE61" s="40"/>
      <c r="AF61" s="40"/>
      <c r="AG61" s="40"/>
      <c r="AH61" s="40"/>
      <c r="AI61" s="40"/>
      <c r="AJ61" s="26" t="n">
        <f aca="false">SUM(AK61:AO61)</f>
        <v>0</v>
      </c>
      <c r="AK61" s="40"/>
      <c r="AL61" s="40"/>
      <c r="AM61" s="40"/>
      <c r="AN61" s="40"/>
      <c r="AO61" s="40"/>
      <c r="AP61" s="21"/>
      <c r="AQ61" s="21" t="n">
        <v>2026</v>
      </c>
      <c r="AR61" s="20" t="s">
        <v>303</v>
      </c>
      <c r="AS61" s="20" t="s">
        <v>327</v>
      </c>
      <c r="AT61" s="43" t="s">
        <v>305</v>
      </c>
      <c r="AU61" s="20" t="s">
        <v>297</v>
      </c>
      <c r="AV61" s="43" t="s">
        <v>305</v>
      </c>
      <c r="AW61" s="20" t="s">
        <v>305</v>
      </c>
      <c r="AX61" s="21"/>
      <c r="AY61" s="20" t="s">
        <v>220</v>
      </c>
      <c r="AZ61" s="51" t="s">
        <v>321</v>
      </c>
      <c r="BA61" s="21"/>
      <c r="BB61" s="31"/>
      <c r="BC61" s="31"/>
      <c r="BD61" s="31"/>
      <c r="BE61" s="31"/>
      <c r="BF61" s="31"/>
      <c r="BG61" s="31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  <c r="XFD61" s="2"/>
    </row>
    <row r="62" s="32" customFormat="true" ht="116.25" hidden="false" customHeight="true" outlineLevel="0" collapsed="false">
      <c r="A62" s="22" t="s">
        <v>328</v>
      </c>
      <c r="B62" s="20" t="s">
        <v>296</v>
      </c>
      <c r="C62" s="20" t="s">
        <v>297</v>
      </c>
      <c r="D62" s="20" t="s">
        <v>298</v>
      </c>
      <c r="E62" s="39" t="s">
        <v>299</v>
      </c>
      <c r="F62" s="39" t="s">
        <v>300</v>
      </c>
      <c r="G62" s="20" t="s">
        <v>329</v>
      </c>
      <c r="H62" s="20" t="s">
        <v>84</v>
      </c>
      <c r="I62" s="28" t="n">
        <f aca="false">J62+Q62+X62+AD62+AJ62</f>
        <v>95600</v>
      </c>
      <c r="J62" s="27" t="n">
        <f aca="false">SUM(K62:P62)</f>
        <v>0</v>
      </c>
      <c r="K62" s="40"/>
      <c r="L62" s="40"/>
      <c r="M62" s="40"/>
      <c r="N62" s="40"/>
      <c r="O62" s="40"/>
      <c r="P62" s="40"/>
      <c r="Q62" s="27" t="n">
        <f aca="false">SUM(R62:W62)</f>
        <v>28700</v>
      </c>
      <c r="R62" s="40"/>
      <c r="S62" s="40"/>
      <c r="T62" s="40" t="n">
        <v>28700</v>
      </c>
      <c r="U62" s="40"/>
      <c r="V62" s="40"/>
      <c r="W62" s="40"/>
      <c r="X62" s="27" t="n">
        <f aca="false">SUM(Y62:AC62)</f>
        <v>66900</v>
      </c>
      <c r="Y62" s="40"/>
      <c r="Z62" s="40" t="n">
        <v>66900</v>
      </c>
      <c r="AA62" s="40"/>
      <c r="AB62" s="40"/>
      <c r="AC62" s="40"/>
      <c r="AD62" s="28" t="n">
        <f aca="false">SUM(AE62:AI62)</f>
        <v>0</v>
      </c>
      <c r="AE62" s="40"/>
      <c r="AF62" s="40"/>
      <c r="AG62" s="40"/>
      <c r="AH62" s="40"/>
      <c r="AI62" s="40"/>
      <c r="AJ62" s="26" t="n">
        <f aca="false">SUM(AK62:AO62)</f>
        <v>0</v>
      </c>
      <c r="AK62" s="40"/>
      <c r="AL62" s="40"/>
      <c r="AM62" s="40"/>
      <c r="AN62" s="40"/>
      <c r="AO62" s="40"/>
      <c r="AP62" s="20" t="n">
        <v>2028</v>
      </c>
      <c r="AQ62" s="20"/>
      <c r="AR62" s="20" t="s">
        <v>303</v>
      </c>
      <c r="AS62" s="20" t="s">
        <v>330</v>
      </c>
      <c r="AT62" s="20" t="s">
        <v>297</v>
      </c>
      <c r="AU62" s="20" t="s">
        <v>297</v>
      </c>
      <c r="AV62" s="20" t="s">
        <v>297</v>
      </c>
      <c r="AW62" s="20" t="s">
        <v>305</v>
      </c>
      <c r="AX62" s="84" t="n">
        <v>125723</v>
      </c>
      <c r="AY62" s="20" t="s">
        <v>220</v>
      </c>
      <c r="AZ62" s="21" t="s">
        <v>53</v>
      </c>
      <c r="BA62" s="20"/>
      <c r="BB62" s="31"/>
      <c r="BC62" s="31"/>
      <c r="BD62" s="31"/>
      <c r="BE62" s="31"/>
      <c r="BF62" s="31"/>
      <c r="BG62" s="31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  <c r="XFD62" s="2"/>
    </row>
    <row r="63" s="32" customFormat="true" ht="133.5" hidden="false" customHeight="true" outlineLevel="0" collapsed="false">
      <c r="A63" s="22" t="s">
        <v>331</v>
      </c>
      <c r="B63" s="20" t="s">
        <v>296</v>
      </c>
      <c r="C63" s="20" t="s">
        <v>297</v>
      </c>
      <c r="D63" s="20" t="s">
        <v>298</v>
      </c>
      <c r="E63" s="39" t="s">
        <v>299</v>
      </c>
      <c r="F63" s="39" t="s">
        <v>300</v>
      </c>
      <c r="G63" s="20" t="s">
        <v>332</v>
      </c>
      <c r="H63" s="20" t="s">
        <v>84</v>
      </c>
      <c r="I63" s="28" t="n">
        <f aca="false">J63+Q63+X63+AD63+AJ63</f>
        <v>71250</v>
      </c>
      <c r="J63" s="27" t="n">
        <f aca="false">SUM(K63:P63)</f>
        <v>0</v>
      </c>
      <c r="K63" s="40"/>
      <c r="L63" s="40"/>
      <c r="M63" s="40"/>
      <c r="N63" s="40"/>
      <c r="O63" s="40"/>
      <c r="P63" s="40"/>
      <c r="Q63" s="27" t="n">
        <f aca="false">SUM(R63:W63)</f>
        <v>71250</v>
      </c>
      <c r="R63" s="40"/>
      <c r="S63" s="40"/>
      <c r="T63" s="40" t="n">
        <v>71250</v>
      </c>
      <c r="U63" s="40"/>
      <c r="V63" s="40"/>
      <c r="W63" s="40"/>
      <c r="X63" s="27" t="n">
        <f aca="false">SUM(Y63:AC63)</f>
        <v>0</v>
      </c>
      <c r="Y63" s="40"/>
      <c r="Z63" s="40"/>
      <c r="AA63" s="40"/>
      <c r="AB63" s="40"/>
      <c r="AC63" s="40"/>
      <c r="AD63" s="28" t="n">
        <f aca="false">SUM(AE63:AI63)</f>
        <v>0</v>
      </c>
      <c r="AE63" s="40"/>
      <c r="AF63" s="40"/>
      <c r="AG63" s="40"/>
      <c r="AH63" s="40"/>
      <c r="AI63" s="40"/>
      <c r="AJ63" s="26" t="n">
        <f aca="false">SUM(AK63:AO63)</f>
        <v>0</v>
      </c>
      <c r="AK63" s="40"/>
      <c r="AL63" s="40"/>
      <c r="AM63" s="40"/>
      <c r="AN63" s="40"/>
      <c r="AO63" s="40"/>
      <c r="AP63" s="20"/>
      <c r="AQ63" s="20" t="n">
        <v>2027</v>
      </c>
      <c r="AR63" s="20" t="s">
        <v>303</v>
      </c>
      <c r="AS63" s="20"/>
      <c r="AT63" s="20" t="s">
        <v>297</v>
      </c>
      <c r="AU63" s="20" t="s">
        <v>297</v>
      </c>
      <c r="AV63" s="20" t="s">
        <v>297</v>
      </c>
      <c r="AW63" s="20" t="s">
        <v>305</v>
      </c>
      <c r="AX63" s="44"/>
      <c r="AY63" s="20" t="s">
        <v>220</v>
      </c>
      <c r="AZ63" s="21" t="s">
        <v>89</v>
      </c>
      <c r="BA63" s="20"/>
      <c r="BB63" s="31"/>
      <c r="BC63" s="31"/>
      <c r="BD63" s="31"/>
      <c r="BE63" s="31"/>
      <c r="BF63" s="31"/>
      <c r="BG63" s="31"/>
      <c r="XDT63" s="2"/>
      <c r="XDU63" s="2"/>
      <c r="XDV63" s="2"/>
      <c r="XDW63" s="2"/>
      <c r="XDX63" s="2"/>
      <c r="XDY63" s="2"/>
      <c r="XDZ63" s="2"/>
      <c r="XEA63" s="2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  <c r="XFD63" s="2"/>
    </row>
    <row r="64" s="32" customFormat="true" ht="137.25" hidden="false" customHeight="true" outlineLevel="0" collapsed="false">
      <c r="A64" s="22" t="s">
        <v>333</v>
      </c>
      <c r="B64" s="20" t="s">
        <v>296</v>
      </c>
      <c r="C64" s="20" t="s">
        <v>297</v>
      </c>
      <c r="D64" s="20" t="s">
        <v>298</v>
      </c>
      <c r="E64" s="39" t="s">
        <v>299</v>
      </c>
      <c r="F64" s="39" t="s">
        <v>300</v>
      </c>
      <c r="G64" s="20" t="s">
        <v>334</v>
      </c>
      <c r="H64" s="20" t="s">
        <v>302</v>
      </c>
      <c r="I64" s="28" t="n">
        <f aca="false">J64+Q64+X64+AD64+AJ64</f>
        <v>13833.904</v>
      </c>
      <c r="J64" s="27" t="n">
        <f aca="false">SUM(K64:P64)</f>
        <v>13833.904</v>
      </c>
      <c r="K64" s="40"/>
      <c r="L64" s="40"/>
      <c r="M64" s="40" t="n">
        <f aca="false">0+13833.904</f>
        <v>13833.904</v>
      </c>
      <c r="N64" s="40"/>
      <c r="O64" s="40"/>
      <c r="P64" s="40"/>
      <c r="Q64" s="27" t="n">
        <f aca="false">SUM(R64:W64)</f>
        <v>0</v>
      </c>
      <c r="R64" s="40"/>
      <c r="S64" s="40"/>
      <c r="T64" s="40"/>
      <c r="U64" s="40"/>
      <c r="V64" s="40"/>
      <c r="W64" s="40"/>
      <c r="X64" s="27" t="n">
        <f aca="false">SUM(Y64:AC64)</f>
        <v>0</v>
      </c>
      <c r="Y64" s="40"/>
      <c r="Z64" s="40"/>
      <c r="AA64" s="40"/>
      <c r="AB64" s="40"/>
      <c r="AC64" s="40"/>
      <c r="AD64" s="28" t="n">
        <f aca="false">SUM(AE64:AI64)</f>
        <v>0</v>
      </c>
      <c r="AE64" s="40"/>
      <c r="AF64" s="40"/>
      <c r="AG64" s="40"/>
      <c r="AH64" s="40"/>
      <c r="AI64" s="40"/>
      <c r="AJ64" s="26" t="n">
        <f aca="false">SUM(AK64:AO64)</f>
        <v>0</v>
      </c>
      <c r="AK64" s="40"/>
      <c r="AL64" s="40"/>
      <c r="AM64" s="40"/>
      <c r="AN64" s="40"/>
      <c r="AO64" s="40"/>
      <c r="AP64" s="20"/>
      <c r="AQ64" s="20" t="n">
        <v>2026</v>
      </c>
      <c r="AR64" s="43" t="s">
        <v>310</v>
      </c>
      <c r="AS64" s="43" t="s">
        <v>335</v>
      </c>
      <c r="AT64" s="43" t="s">
        <v>305</v>
      </c>
      <c r="AU64" s="20" t="s">
        <v>297</v>
      </c>
      <c r="AV64" s="43" t="s">
        <v>305</v>
      </c>
      <c r="AW64" s="43" t="s">
        <v>305</v>
      </c>
      <c r="AX64" s="20"/>
      <c r="AY64" s="20" t="s">
        <v>220</v>
      </c>
      <c r="AZ64" s="51" t="s">
        <v>321</v>
      </c>
      <c r="BA64" s="20"/>
      <c r="BB64" s="31"/>
      <c r="BC64" s="31"/>
      <c r="BD64" s="31"/>
      <c r="BE64" s="31"/>
      <c r="BF64" s="31"/>
      <c r="BG64" s="31"/>
      <c r="XDT64" s="2"/>
      <c r="XDU64" s="2"/>
      <c r="XDV64" s="2"/>
      <c r="XDW64" s="2"/>
      <c r="XDX64" s="2"/>
      <c r="XDY64" s="2"/>
      <c r="XDZ64" s="2"/>
      <c r="XEA64" s="2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s="32" customFormat="true" ht="120" hidden="false" customHeight="true" outlineLevel="0" collapsed="false">
      <c r="A65" s="22" t="s">
        <v>336</v>
      </c>
      <c r="B65" s="20" t="s">
        <v>296</v>
      </c>
      <c r="C65" s="20" t="s">
        <v>297</v>
      </c>
      <c r="D65" s="20" t="s">
        <v>298</v>
      </c>
      <c r="E65" s="39" t="s">
        <v>299</v>
      </c>
      <c r="F65" s="39" t="s">
        <v>300</v>
      </c>
      <c r="G65" s="20" t="s">
        <v>337</v>
      </c>
      <c r="H65" s="20" t="s">
        <v>302</v>
      </c>
      <c r="I65" s="28" t="n">
        <f aca="false">J65+Q65+X65+AD65+AJ65</f>
        <v>473747</v>
      </c>
      <c r="J65" s="27" t="n">
        <f aca="false">SUM(K65:P65)</f>
        <v>138132</v>
      </c>
      <c r="K65" s="40"/>
      <c r="L65" s="40" t="n">
        <v>138132</v>
      </c>
      <c r="M65" s="40"/>
      <c r="N65" s="40"/>
      <c r="O65" s="40"/>
      <c r="P65" s="40"/>
      <c r="Q65" s="27" t="n">
        <f aca="false">SUM(R65:W65)</f>
        <v>221466</v>
      </c>
      <c r="R65" s="40"/>
      <c r="S65" s="40" t="n">
        <v>110733</v>
      </c>
      <c r="T65" s="40" t="n">
        <v>110733</v>
      </c>
      <c r="U65" s="40"/>
      <c r="V65" s="40"/>
      <c r="W65" s="40"/>
      <c r="X65" s="27" t="n">
        <f aca="false">SUM(Y65:AC65)</f>
        <v>114149</v>
      </c>
      <c r="Y65" s="40"/>
      <c r="Z65" s="40" t="n">
        <v>114149</v>
      </c>
      <c r="AA65" s="40"/>
      <c r="AB65" s="40"/>
      <c r="AC65" s="40"/>
      <c r="AD65" s="28" t="n">
        <f aca="false">SUM(AE65:AI65)</f>
        <v>0</v>
      </c>
      <c r="AE65" s="40"/>
      <c r="AF65" s="40"/>
      <c r="AG65" s="40"/>
      <c r="AH65" s="40"/>
      <c r="AI65" s="40"/>
      <c r="AJ65" s="26" t="n">
        <f aca="false">SUM(AK65:AO65)</f>
        <v>0</v>
      </c>
      <c r="AK65" s="40"/>
      <c r="AL65" s="40"/>
      <c r="AM65" s="40"/>
      <c r="AN65" s="40"/>
      <c r="AO65" s="40"/>
      <c r="AP65" s="20" t="n">
        <v>2028</v>
      </c>
      <c r="AQ65" s="20"/>
      <c r="AR65" s="20" t="s">
        <v>303</v>
      </c>
      <c r="AS65" s="20" t="s">
        <v>338</v>
      </c>
      <c r="AT65" s="20" t="s">
        <v>297</v>
      </c>
      <c r="AU65" s="20" t="s">
        <v>297</v>
      </c>
      <c r="AV65" s="20" t="s">
        <v>297</v>
      </c>
      <c r="AW65" s="20" t="s">
        <v>305</v>
      </c>
      <c r="AX65" s="84" t="n">
        <v>373191.58</v>
      </c>
      <c r="AY65" s="20" t="s">
        <v>220</v>
      </c>
      <c r="AZ65" s="21" t="s">
        <v>53</v>
      </c>
      <c r="BA65" s="20"/>
      <c r="BB65" s="31"/>
      <c r="BC65" s="31"/>
      <c r="BD65" s="31"/>
      <c r="BE65" s="31"/>
      <c r="BF65" s="31"/>
      <c r="BG65" s="31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6" s="32" customFormat="true" ht="116.25" hidden="false" customHeight="true" outlineLevel="0" collapsed="false">
      <c r="A66" s="22" t="s">
        <v>339</v>
      </c>
      <c r="B66" s="20" t="s">
        <v>296</v>
      </c>
      <c r="C66" s="20" t="s">
        <v>297</v>
      </c>
      <c r="D66" s="20" t="s">
        <v>298</v>
      </c>
      <c r="E66" s="39" t="s">
        <v>299</v>
      </c>
      <c r="F66" s="39" t="s">
        <v>300</v>
      </c>
      <c r="G66" s="20" t="s">
        <v>340</v>
      </c>
      <c r="H66" s="20" t="s">
        <v>302</v>
      </c>
      <c r="I66" s="28" t="n">
        <f aca="false">J66+Q66+X66+AD66+AJ66</f>
        <v>14649.167</v>
      </c>
      <c r="J66" s="27" t="n">
        <f aca="false">SUM(K66:P66)</f>
        <v>14649.167</v>
      </c>
      <c r="K66" s="40"/>
      <c r="L66" s="40"/>
      <c r="M66" s="40" t="n">
        <f aca="false">0+14649.167</f>
        <v>14649.167</v>
      </c>
      <c r="N66" s="40"/>
      <c r="O66" s="40"/>
      <c r="P66" s="40"/>
      <c r="Q66" s="27" t="n">
        <f aca="false">SUM(R66:W66)</f>
        <v>0</v>
      </c>
      <c r="R66" s="40"/>
      <c r="S66" s="40"/>
      <c r="T66" s="40"/>
      <c r="U66" s="40"/>
      <c r="V66" s="40"/>
      <c r="W66" s="40"/>
      <c r="X66" s="27" t="n">
        <f aca="false">SUM(Y66:AC66)</f>
        <v>0</v>
      </c>
      <c r="Y66" s="40"/>
      <c r="Z66" s="40"/>
      <c r="AA66" s="40"/>
      <c r="AB66" s="40"/>
      <c r="AC66" s="40"/>
      <c r="AD66" s="28" t="n">
        <f aca="false">SUM(AE66:AI66)</f>
        <v>0</v>
      </c>
      <c r="AE66" s="40"/>
      <c r="AF66" s="40"/>
      <c r="AG66" s="40"/>
      <c r="AH66" s="40"/>
      <c r="AI66" s="40"/>
      <c r="AJ66" s="26" t="n">
        <f aca="false">SUM(AK66:AO66)</f>
        <v>0</v>
      </c>
      <c r="AK66" s="40"/>
      <c r="AL66" s="40"/>
      <c r="AM66" s="40"/>
      <c r="AN66" s="40"/>
      <c r="AO66" s="40"/>
      <c r="AP66" s="20"/>
      <c r="AQ66" s="20" t="n">
        <v>2026</v>
      </c>
      <c r="AR66" s="43" t="s">
        <v>310</v>
      </c>
      <c r="AS66" s="43" t="s">
        <v>341</v>
      </c>
      <c r="AT66" s="43" t="s">
        <v>305</v>
      </c>
      <c r="AU66" s="20" t="s">
        <v>297</v>
      </c>
      <c r="AV66" s="43" t="s">
        <v>305</v>
      </c>
      <c r="AW66" s="43" t="s">
        <v>305</v>
      </c>
      <c r="AX66" s="20"/>
      <c r="AY66" s="20" t="s">
        <v>220</v>
      </c>
      <c r="AZ66" s="51" t="s">
        <v>321</v>
      </c>
      <c r="BA66" s="20"/>
      <c r="BB66" s="31"/>
      <c r="BC66" s="31"/>
      <c r="BD66" s="31"/>
      <c r="BE66" s="31"/>
      <c r="BF66" s="31"/>
      <c r="BG66" s="31"/>
      <c r="XDT66" s="2"/>
      <c r="XDU66" s="2"/>
      <c r="XDV66" s="2"/>
      <c r="XDW66" s="2"/>
      <c r="XDX66" s="2"/>
      <c r="XDY66" s="2"/>
      <c r="XDZ66" s="2"/>
      <c r="XEA66" s="2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  <c r="XFD66" s="2"/>
    </row>
    <row r="67" s="32" customFormat="true" ht="136.5" hidden="false" customHeight="true" outlineLevel="0" collapsed="false">
      <c r="A67" s="22" t="s">
        <v>342</v>
      </c>
      <c r="B67" s="20" t="s">
        <v>296</v>
      </c>
      <c r="C67" s="20" t="s">
        <v>297</v>
      </c>
      <c r="D67" s="20" t="s">
        <v>298</v>
      </c>
      <c r="E67" s="39" t="s">
        <v>299</v>
      </c>
      <c r="F67" s="39" t="s">
        <v>300</v>
      </c>
      <c r="G67" s="20" t="s">
        <v>343</v>
      </c>
      <c r="H67" s="20" t="s">
        <v>302</v>
      </c>
      <c r="I67" s="28" t="n">
        <f aca="false">J67+Q67+X67+AD67+AJ67</f>
        <v>684700</v>
      </c>
      <c r="J67" s="27" t="n">
        <f aca="false">SUM(K67:P67)</f>
        <v>0</v>
      </c>
      <c r="K67" s="40"/>
      <c r="L67" s="40"/>
      <c r="M67" s="40" t="n">
        <f aca="false">907.2-907.2</f>
        <v>0</v>
      </c>
      <c r="N67" s="40"/>
      <c r="O67" s="40"/>
      <c r="P67" s="40"/>
      <c r="Q67" s="27" t="n">
        <f aca="false">SUM(R67:W67)</f>
        <v>684700</v>
      </c>
      <c r="R67" s="40"/>
      <c r="S67" s="40"/>
      <c r="T67" s="40" t="n">
        <v>684700</v>
      </c>
      <c r="U67" s="40"/>
      <c r="V67" s="40"/>
      <c r="W67" s="40"/>
      <c r="X67" s="27" t="n">
        <f aca="false">SUM(Y67:AC67)</f>
        <v>0</v>
      </c>
      <c r="Y67" s="40"/>
      <c r="Z67" s="40"/>
      <c r="AA67" s="40"/>
      <c r="AB67" s="40"/>
      <c r="AC67" s="40"/>
      <c r="AD67" s="28" t="n">
        <f aca="false">SUM(AE67:AI67)</f>
        <v>0</v>
      </c>
      <c r="AE67" s="40"/>
      <c r="AF67" s="40"/>
      <c r="AG67" s="40"/>
      <c r="AH67" s="40"/>
      <c r="AI67" s="40"/>
      <c r="AJ67" s="26" t="n">
        <f aca="false">SUM(AK67:AO67)</f>
        <v>0</v>
      </c>
      <c r="AK67" s="40"/>
      <c r="AL67" s="40"/>
      <c r="AM67" s="40"/>
      <c r="AN67" s="40"/>
      <c r="AO67" s="40"/>
      <c r="AP67" s="20" t="n">
        <v>2027</v>
      </c>
      <c r="AQ67" s="20"/>
      <c r="AR67" s="20" t="s">
        <v>303</v>
      </c>
      <c r="AS67" s="20" t="s">
        <v>344</v>
      </c>
      <c r="AT67" s="20" t="s">
        <v>297</v>
      </c>
      <c r="AU67" s="20" t="s">
        <v>297</v>
      </c>
      <c r="AV67" s="20" t="s">
        <v>297</v>
      </c>
      <c r="AW67" s="20" t="s">
        <v>305</v>
      </c>
      <c r="AX67" s="44" t="n">
        <v>685607.2</v>
      </c>
      <c r="AY67" s="20" t="s">
        <v>220</v>
      </c>
      <c r="AZ67" s="21" t="s">
        <v>53</v>
      </c>
      <c r="BA67" s="20"/>
      <c r="BB67" s="31"/>
      <c r="BC67" s="31"/>
      <c r="BD67" s="31"/>
      <c r="BE67" s="31"/>
      <c r="BF67" s="31"/>
      <c r="BG67" s="31"/>
      <c r="XDT67" s="2"/>
      <c r="XDU67" s="2"/>
      <c r="XDV67" s="2"/>
      <c r="XDW67" s="2"/>
      <c r="XDX67" s="2"/>
      <c r="XDY67" s="2"/>
      <c r="XDZ67" s="2"/>
      <c r="XEA67" s="2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  <c r="XFD67" s="2"/>
    </row>
    <row r="68" s="32" customFormat="true" ht="110.95" hidden="false" customHeight="true" outlineLevel="0" collapsed="false">
      <c r="A68" s="22" t="s">
        <v>345</v>
      </c>
      <c r="B68" s="20" t="s">
        <v>296</v>
      </c>
      <c r="C68" s="20" t="s">
        <v>297</v>
      </c>
      <c r="D68" s="20" t="s">
        <v>298</v>
      </c>
      <c r="E68" s="39" t="s">
        <v>299</v>
      </c>
      <c r="F68" s="39" t="s">
        <v>300</v>
      </c>
      <c r="G68" s="20" t="s">
        <v>346</v>
      </c>
      <c r="H68" s="20" t="s">
        <v>302</v>
      </c>
      <c r="I68" s="28" t="n">
        <f aca="false">J68+Q68+X68+AD68+AJ68</f>
        <v>139500</v>
      </c>
      <c r="J68" s="27" t="n">
        <f aca="false">SUM(K68:P68)</f>
        <v>46500</v>
      </c>
      <c r="K68" s="40"/>
      <c r="L68" s="40" t="n">
        <f aca="false">0+46500</f>
        <v>46500</v>
      </c>
      <c r="M68" s="40"/>
      <c r="N68" s="40"/>
      <c r="O68" s="40"/>
      <c r="P68" s="40"/>
      <c r="Q68" s="27" t="n">
        <f aca="false">SUM(R68:W68)</f>
        <v>93000</v>
      </c>
      <c r="R68" s="40"/>
      <c r="S68" s="40" t="n">
        <f aca="false">0+46500</f>
        <v>46500</v>
      </c>
      <c r="T68" s="40" t="n">
        <v>46500</v>
      </c>
      <c r="U68" s="40"/>
      <c r="V68" s="40"/>
      <c r="W68" s="40"/>
      <c r="X68" s="27" t="n">
        <f aca="false">SUM(Y68:AC68)</f>
        <v>0</v>
      </c>
      <c r="Y68" s="40"/>
      <c r="Z68" s="40"/>
      <c r="AA68" s="40"/>
      <c r="AB68" s="40"/>
      <c r="AC68" s="40"/>
      <c r="AD68" s="28" t="n">
        <f aca="false">SUM(AE68:AI68)</f>
        <v>0</v>
      </c>
      <c r="AE68" s="40"/>
      <c r="AF68" s="40"/>
      <c r="AG68" s="40"/>
      <c r="AH68" s="40"/>
      <c r="AI68" s="40"/>
      <c r="AJ68" s="26" t="n">
        <f aca="false">SUM(AK68:AO68)</f>
        <v>0</v>
      </c>
      <c r="AK68" s="40"/>
      <c r="AL68" s="40"/>
      <c r="AM68" s="40"/>
      <c r="AN68" s="40"/>
      <c r="AO68" s="40"/>
      <c r="AP68" s="20"/>
      <c r="AQ68" s="20" t="n">
        <v>2027</v>
      </c>
      <c r="AR68" s="20" t="s">
        <v>303</v>
      </c>
      <c r="AS68" s="20"/>
      <c r="AT68" s="20" t="s">
        <v>297</v>
      </c>
      <c r="AU68" s="20" t="s">
        <v>297</v>
      </c>
      <c r="AV68" s="20" t="s">
        <v>297</v>
      </c>
      <c r="AW68" s="20" t="s">
        <v>305</v>
      </c>
      <c r="AX68" s="44"/>
      <c r="AY68" s="20" t="s">
        <v>220</v>
      </c>
      <c r="AZ68" s="21" t="s">
        <v>89</v>
      </c>
      <c r="BA68" s="20"/>
      <c r="BB68" s="31"/>
      <c r="BC68" s="31"/>
      <c r="BD68" s="31"/>
      <c r="BE68" s="31"/>
      <c r="BF68" s="31"/>
      <c r="BG68" s="31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32" customFormat="true" ht="84.75" hidden="false" customHeight="true" outlineLevel="0" collapsed="false">
      <c r="A69" s="22" t="s">
        <v>347</v>
      </c>
      <c r="B69" s="20" t="s">
        <v>296</v>
      </c>
      <c r="C69" s="20" t="s">
        <v>297</v>
      </c>
      <c r="D69" s="20" t="s">
        <v>298</v>
      </c>
      <c r="E69" s="39" t="s">
        <v>299</v>
      </c>
      <c r="F69" s="39" t="s">
        <v>300</v>
      </c>
      <c r="G69" s="20" t="s">
        <v>348</v>
      </c>
      <c r="H69" s="20" t="s">
        <v>302</v>
      </c>
      <c r="I69" s="25" t="n">
        <f aca="false">J69+Q69+X69+AD69+AJ69</f>
        <v>2265233.3</v>
      </c>
      <c r="J69" s="27" t="n">
        <f aca="false">SUM(K69:P69)</f>
        <v>0</v>
      </c>
      <c r="K69" s="40"/>
      <c r="L69" s="40" t="n">
        <f aca="false">46500-46500</f>
        <v>0</v>
      </c>
      <c r="M69" s="40"/>
      <c r="N69" s="40"/>
      <c r="O69" s="40"/>
      <c r="P69" s="40"/>
      <c r="Q69" s="27" t="n">
        <f aca="false">SUM(R69:W69)</f>
        <v>508866.6</v>
      </c>
      <c r="R69" s="40"/>
      <c r="S69" s="40" t="n">
        <f aca="false">300933.3-46500</f>
        <v>254433.3</v>
      </c>
      <c r="T69" s="40" t="n">
        <v>254433.3</v>
      </c>
      <c r="U69" s="40"/>
      <c r="V69" s="40"/>
      <c r="W69" s="40"/>
      <c r="X69" s="27" t="n">
        <f aca="false">SUM(Y69:AC69)</f>
        <v>703780</v>
      </c>
      <c r="Y69" s="40"/>
      <c r="Z69" s="40" t="n">
        <v>703780</v>
      </c>
      <c r="AA69" s="40"/>
      <c r="AB69" s="40"/>
      <c r="AC69" s="40"/>
      <c r="AD69" s="28" t="n">
        <f aca="false">SUM(AE69:AI69)</f>
        <v>703780</v>
      </c>
      <c r="AE69" s="40"/>
      <c r="AF69" s="40" t="n">
        <v>703780</v>
      </c>
      <c r="AG69" s="40"/>
      <c r="AH69" s="40"/>
      <c r="AI69" s="40"/>
      <c r="AJ69" s="26" t="n">
        <f aca="false">SUM(AK69:AO69)</f>
        <v>348806.7</v>
      </c>
      <c r="AK69" s="40"/>
      <c r="AL69" s="40" t="n">
        <v>348806.7</v>
      </c>
      <c r="AM69" s="40"/>
      <c r="AN69" s="40"/>
      <c r="AO69" s="40"/>
      <c r="AP69" s="20" t="n">
        <v>2030</v>
      </c>
      <c r="AQ69" s="20"/>
      <c r="AR69" s="20" t="s">
        <v>303</v>
      </c>
      <c r="AS69" s="20" t="s">
        <v>349</v>
      </c>
      <c r="AT69" s="20" t="s">
        <v>297</v>
      </c>
      <c r="AU69" s="20" t="s">
        <v>297</v>
      </c>
      <c r="AV69" s="20" t="s">
        <v>297</v>
      </c>
      <c r="AW69" s="20" t="s">
        <v>305</v>
      </c>
      <c r="AX69" s="84" t="n">
        <v>2103800</v>
      </c>
      <c r="AY69" s="20" t="s">
        <v>220</v>
      </c>
      <c r="AZ69" s="21" t="s">
        <v>53</v>
      </c>
      <c r="BA69" s="20"/>
      <c r="BB69" s="31"/>
      <c r="BC69" s="31"/>
      <c r="BD69" s="31"/>
      <c r="BE69" s="31"/>
      <c r="BF69" s="31"/>
      <c r="BG69" s="31"/>
      <c r="XDT69" s="2"/>
      <c r="XDU69" s="2"/>
      <c r="XDV69" s="2"/>
      <c r="XDW69" s="2"/>
      <c r="XDX69" s="2"/>
      <c r="XDY69" s="2"/>
      <c r="XDZ69" s="2"/>
      <c r="XEA69" s="2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  <c r="XFD69" s="2"/>
    </row>
    <row r="70" s="32" customFormat="true" ht="84.75" hidden="false" customHeight="true" outlineLevel="0" collapsed="false">
      <c r="A70" s="22" t="s">
        <v>350</v>
      </c>
      <c r="B70" s="20" t="s">
        <v>296</v>
      </c>
      <c r="C70" s="21" t="s">
        <v>297</v>
      </c>
      <c r="D70" s="20" t="s">
        <v>298</v>
      </c>
      <c r="E70" s="39" t="s">
        <v>299</v>
      </c>
      <c r="F70" s="39" t="s">
        <v>300</v>
      </c>
      <c r="G70" s="50" t="s">
        <v>351</v>
      </c>
      <c r="H70" s="21" t="s">
        <v>352</v>
      </c>
      <c r="I70" s="28" t="n">
        <f aca="false">J70+Q70+X70+AD70+AJ70</f>
        <v>23262.70492</v>
      </c>
      <c r="J70" s="27" t="n">
        <f aca="false">SUM(K70:P70)</f>
        <v>23262.70492</v>
      </c>
      <c r="K70" s="40"/>
      <c r="L70" s="40"/>
      <c r="M70" s="40" t="n">
        <f aca="false">19294.67628+3502.77454</f>
        <v>22797.45082</v>
      </c>
      <c r="N70" s="40" t="n">
        <f aca="false">393.7689+71.4852</f>
        <v>465.2541</v>
      </c>
      <c r="O70" s="40"/>
      <c r="P70" s="40"/>
      <c r="Q70" s="27" t="n">
        <f aca="false">SUM(R70:W70)</f>
        <v>0</v>
      </c>
      <c r="R70" s="40"/>
      <c r="S70" s="40"/>
      <c r="T70" s="40"/>
      <c r="U70" s="40"/>
      <c r="V70" s="40"/>
      <c r="W70" s="40"/>
      <c r="X70" s="27" t="n">
        <f aca="false">SUM(Y70:AC70)</f>
        <v>0</v>
      </c>
      <c r="Y70" s="40"/>
      <c r="Z70" s="40"/>
      <c r="AA70" s="40"/>
      <c r="AB70" s="40"/>
      <c r="AC70" s="40"/>
      <c r="AD70" s="28" t="n">
        <f aca="false">SUM(AE70:AI70)</f>
        <v>0</v>
      </c>
      <c r="AE70" s="40"/>
      <c r="AF70" s="40"/>
      <c r="AG70" s="40"/>
      <c r="AH70" s="40"/>
      <c r="AI70" s="40"/>
      <c r="AJ70" s="26" t="n">
        <f aca="false">SUM(AK70:AO70)</f>
        <v>0</v>
      </c>
      <c r="AK70" s="40"/>
      <c r="AL70" s="40"/>
      <c r="AM70" s="40"/>
      <c r="AN70" s="40"/>
      <c r="AO70" s="40"/>
      <c r="AP70" s="39" t="s">
        <v>353</v>
      </c>
      <c r="AQ70" s="39"/>
      <c r="AR70" s="20" t="s">
        <v>354</v>
      </c>
      <c r="AS70" s="20" t="s">
        <v>355</v>
      </c>
      <c r="AT70" s="21" t="s">
        <v>162</v>
      </c>
      <c r="AU70" s="20" t="s">
        <v>297</v>
      </c>
      <c r="AV70" s="21" t="s">
        <v>163</v>
      </c>
      <c r="AW70" s="21" t="s">
        <v>163</v>
      </c>
      <c r="AX70" s="40" t="n">
        <v>24778</v>
      </c>
      <c r="AY70" s="21" t="s">
        <v>356</v>
      </c>
      <c r="AZ70" s="21" t="s">
        <v>69</v>
      </c>
      <c r="BA70" s="20" t="s">
        <v>357</v>
      </c>
      <c r="BB70" s="31"/>
      <c r="BC70" s="31"/>
      <c r="BD70" s="31"/>
      <c r="BE70" s="31"/>
      <c r="BF70" s="31"/>
      <c r="BG70" s="31"/>
      <c r="XDT70" s="2"/>
      <c r="XDU70" s="2"/>
      <c r="XDV70" s="2"/>
      <c r="XDW70" s="2"/>
      <c r="XDX70" s="2"/>
      <c r="XDY70" s="2"/>
      <c r="XDZ70" s="2"/>
      <c r="XEA70" s="2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  <c r="XFD70" s="2"/>
    </row>
    <row r="71" s="32" customFormat="true" ht="84.75" hidden="false" customHeight="true" outlineLevel="0" collapsed="false">
      <c r="A71" s="22" t="s">
        <v>358</v>
      </c>
      <c r="B71" s="20" t="s">
        <v>296</v>
      </c>
      <c r="C71" s="21" t="s">
        <v>297</v>
      </c>
      <c r="D71" s="20" t="s">
        <v>298</v>
      </c>
      <c r="E71" s="39" t="s">
        <v>299</v>
      </c>
      <c r="F71" s="39" t="s">
        <v>300</v>
      </c>
      <c r="G71" s="50" t="s">
        <v>359</v>
      </c>
      <c r="H71" s="21" t="s">
        <v>352</v>
      </c>
      <c r="I71" s="28" t="n">
        <f aca="false">J71+Q71+X71+AD71+AJ71</f>
        <v>7728.87577</v>
      </c>
      <c r="J71" s="27" t="n">
        <f aca="false">SUM(K71:P71)</f>
        <v>7728.87577</v>
      </c>
      <c r="K71" s="40"/>
      <c r="L71" s="40"/>
      <c r="M71" s="40" t="n">
        <f aca="false">6061.61813+1512.68012</f>
        <v>7574.29825</v>
      </c>
      <c r="N71" s="40" t="n">
        <f aca="false">123.70649+30.87103</f>
        <v>154.57752</v>
      </c>
      <c r="O71" s="40"/>
      <c r="P71" s="40"/>
      <c r="Q71" s="27" t="n">
        <f aca="false">SUM(R71:W71)</f>
        <v>0</v>
      </c>
      <c r="R71" s="40"/>
      <c r="S71" s="40"/>
      <c r="T71" s="40"/>
      <c r="U71" s="40"/>
      <c r="V71" s="40"/>
      <c r="W71" s="40"/>
      <c r="X71" s="27" t="n">
        <f aca="false">SUM(Y71:AC71)</f>
        <v>0</v>
      </c>
      <c r="Y71" s="40"/>
      <c r="Z71" s="40"/>
      <c r="AA71" s="40"/>
      <c r="AB71" s="40"/>
      <c r="AC71" s="40"/>
      <c r="AD71" s="28" t="n">
        <f aca="false">SUM(AE71:AI71)</f>
        <v>0</v>
      </c>
      <c r="AE71" s="40"/>
      <c r="AF71" s="40"/>
      <c r="AG71" s="40"/>
      <c r="AH71" s="40"/>
      <c r="AI71" s="40"/>
      <c r="AJ71" s="26" t="n">
        <f aca="false">SUM(AK71:AO71)</f>
        <v>0</v>
      </c>
      <c r="AK71" s="40"/>
      <c r="AL71" s="40"/>
      <c r="AM71" s="40"/>
      <c r="AN71" s="40"/>
      <c r="AO71" s="40"/>
      <c r="AP71" s="39" t="s">
        <v>353</v>
      </c>
      <c r="AQ71" s="39"/>
      <c r="AR71" s="20" t="s">
        <v>354</v>
      </c>
      <c r="AS71" s="20" t="s">
        <v>355</v>
      </c>
      <c r="AT71" s="21" t="s">
        <v>162</v>
      </c>
      <c r="AU71" s="20" t="s">
        <v>297</v>
      </c>
      <c r="AV71" s="21" t="s">
        <v>163</v>
      </c>
      <c r="AW71" s="21" t="s">
        <v>163</v>
      </c>
      <c r="AX71" s="40" t="n">
        <v>8233.28</v>
      </c>
      <c r="AY71" s="21" t="s">
        <v>356</v>
      </c>
      <c r="AZ71" s="21" t="s">
        <v>69</v>
      </c>
      <c r="BA71" s="20" t="s">
        <v>360</v>
      </c>
      <c r="BB71" s="31"/>
      <c r="BC71" s="31"/>
      <c r="BD71" s="31"/>
      <c r="BE71" s="31"/>
      <c r="BF71" s="31"/>
      <c r="BG71" s="31"/>
      <c r="XDT71" s="2"/>
      <c r="XDU71" s="2"/>
      <c r="XDV71" s="2"/>
      <c r="XDW71" s="2"/>
      <c r="XDX71" s="2"/>
      <c r="XDY71" s="2"/>
      <c r="XDZ71" s="2"/>
      <c r="XEA71" s="2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  <c r="XFD71" s="2"/>
    </row>
    <row r="72" s="32" customFormat="true" ht="84.75" hidden="false" customHeight="true" outlineLevel="0" collapsed="false">
      <c r="A72" s="22" t="s">
        <v>361</v>
      </c>
      <c r="B72" s="20" t="s">
        <v>296</v>
      </c>
      <c r="C72" s="21" t="s">
        <v>297</v>
      </c>
      <c r="D72" s="20" t="s">
        <v>298</v>
      </c>
      <c r="E72" s="39" t="s">
        <v>299</v>
      </c>
      <c r="F72" s="39" t="s">
        <v>300</v>
      </c>
      <c r="G72" s="50" t="s">
        <v>362</v>
      </c>
      <c r="H72" s="21" t="s">
        <v>352</v>
      </c>
      <c r="I72" s="28" t="n">
        <f aca="false">J72+Q72+X72+AD72+AJ72</f>
        <v>25526.99945</v>
      </c>
      <c r="J72" s="27" t="n">
        <f aca="false">SUM(K72:P72)</f>
        <v>25526.99945</v>
      </c>
      <c r="K72" s="40"/>
      <c r="L72" s="40"/>
      <c r="M72" s="40" t="n">
        <f aca="false">21175.20248+3841.25697</f>
        <v>25016.45945</v>
      </c>
      <c r="N72" s="40" t="n">
        <f aca="false">432.14699+78.39301</f>
        <v>510.54</v>
      </c>
      <c r="O72" s="40"/>
      <c r="P72" s="40"/>
      <c r="Q72" s="27" t="n">
        <f aca="false">SUM(R72:W72)</f>
        <v>0</v>
      </c>
      <c r="R72" s="40"/>
      <c r="S72" s="40"/>
      <c r="T72" s="40"/>
      <c r="U72" s="40"/>
      <c r="V72" s="40"/>
      <c r="W72" s="40"/>
      <c r="X72" s="27" t="n">
        <f aca="false">SUM(Y72:AC72)</f>
        <v>0</v>
      </c>
      <c r="Y72" s="40"/>
      <c r="Z72" s="40"/>
      <c r="AA72" s="40"/>
      <c r="AB72" s="40"/>
      <c r="AC72" s="40"/>
      <c r="AD72" s="28" t="n">
        <f aca="false">SUM(AE72:AI72)</f>
        <v>0</v>
      </c>
      <c r="AE72" s="40"/>
      <c r="AF72" s="40"/>
      <c r="AG72" s="40"/>
      <c r="AH72" s="40"/>
      <c r="AI72" s="40"/>
      <c r="AJ72" s="26" t="n">
        <f aca="false">SUM(AK72:AO72)</f>
        <v>0</v>
      </c>
      <c r="AK72" s="40"/>
      <c r="AL72" s="40"/>
      <c r="AM72" s="40"/>
      <c r="AN72" s="40"/>
      <c r="AO72" s="40"/>
      <c r="AP72" s="39" t="s">
        <v>353</v>
      </c>
      <c r="AQ72" s="39"/>
      <c r="AR72" s="20" t="s">
        <v>354</v>
      </c>
      <c r="AS72" s="20" t="s">
        <v>355</v>
      </c>
      <c r="AT72" s="21" t="s">
        <v>162</v>
      </c>
      <c r="AU72" s="20" t="s">
        <v>297</v>
      </c>
      <c r="AV72" s="21" t="s">
        <v>163</v>
      </c>
      <c r="AW72" s="21" t="s">
        <v>163</v>
      </c>
      <c r="AX72" s="40" t="n">
        <v>27192.95</v>
      </c>
      <c r="AY72" s="21" t="s">
        <v>356</v>
      </c>
      <c r="AZ72" s="21" t="s">
        <v>69</v>
      </c>
      <c r="BA72" s="20" t="s">
        <v>363</v>
      </c>
      <c r="BB72" s="31"/>
      <c r="BC72" s="31"/>
      <c r="BD72" s="31"/>
      <c r="BE72" s="31"/>
      <c r="BF72" s="31"/>
      <c r="BG72" s="31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3" s="32" customFormat="true" ht="132.75" hidden="false" customHeight="true" outlineLevel="0" collapsed="false">
      <c r="A73" s="22" t="s">
        <v>364</v>
      </c>
      <c r="B73" s="20" t="s">
        <v>296</v>
      </c>
      <c r="C73" s="20" t="s">
        <v>297</v>
      </c>
      <c r="D73" s="21" t="s">
        <v>365</v>
      </c>
      <c r="E73" s="21" t="s">
        <v>366</v>
      </c>
      <c r="F73" s="21" t="s">
        <v>367</v>
      </c>
      <c r="G73" s="21" t="s">
        <v>368</v>
      </c>
      <c r="H73" s="20" t="s">
        <v>84</v>
      </c>
      <c r="I73" s="25" t="n">
        <f aca="false">J73+Q73+X73+AD73+AJ73</f>
        <v>2757595.9913</v>
      </c>
      <c r="J73" s="27" t="n">
        <f aca="false">SUM(K73:P73)</f>
        <v>2757595.9913</v>
      </c>
      <c r="K73" s="44" t="n">
        <f aca="false">0+1974923.1</f>
        <v>1974923.1</v>
      </c>
      <c r="L73" s="44"/>
      <c r="M73" s="40" t="n">
        <f aca="false">2498743.58245-672981.04425-808794.48023-234295.16667</f>
        <v>782672.8913</v>
      </c>
      <c r="N73" s="44"/>
      <c r="O73" s="44"/>
      <c r="P73" s="44"/>
      <c r="Q73" s="27" t="n">
        <f aca="false">SUM(R73:W73)</f>
        <v>0</v>
      </c>
      <c r="R73" s="44"/>
      <c r="S73" s="44"/>
      <c r="T73" s="44"/>
      <c r="U73" s="44"/>
      <c r="V73" s="44"/>
      <c r="W73" s="44"/>
      <c r="X73" s="27" t="n">
        <f aca="false">SUM(Y73:AC73)</f>
        <v>0</v>
      </c>
      <c r="Y73" s="44"/>
      <c r="Z73" s="44"/>
      <c r="AA73" s="44"/>
      <c r="AB73" s="44"/>
      <c r="AC73" s="40"/>
      <c r="AD73" s="28" t="n">
        <f aca="false">SUM(AE73:AI73)</f>
        <v>0</v>
      </c>
      <c r="AE73" s="44"/>
      <c r="AF73" s="44"/>
      <c r="AG73" s="44"/>
      <c r="AH73" s="44"/>
      <c r="AI73" s="44"/>
      <c r="AJ73" s="26" t="n">
        <f aca="false">SUM(AK73:AO73)</f>
        <v>0</v>
      </c>
      <c r="AK73" s="44"/>
      <c r="AL73" s="44"/>
      <c r="AM73" s="44"/>
      <c r="AN73" s="44"/>
      <c r="AO73" s="44"/>
      <c r="AP73" s="21" t="n">
        <v>2026</v>
      </c>
      <c r="AQ73" s="21"/>
      <c r="AR73" s="21" t="s">
        <v>47</v>
      </c>
      <c r="AS73" s="21" t="s">
        <v>369</v>
      </c>
      <c r="AT73" s="20" t="s">
        <v>370</v>
      </c>
      <c r="AU73" s="20" t="s">
        <v>371</v>
      </c>
      <c r="AV73" s="20" t="s">
        <v>370</v>
      </c>
      <c r="AW73" s="20" t="s">
        <v>370</v>
      </c>
      <c r="AX73" s="44" t="n">
        <v>13682661.94</v>
      </c>
      <c r="AY73" s="20" t="s">
        <v>52</v>
      </c>
      <c r="AZ73" s="21" t="s">
        <v>69</v>
      </c>
      <c r="BA73" s="21" t="s">
        <v>372</v>
      </c>
      <c r="BB73" s="31"/>
      <c r="BC73" s="31"/>
      <c r="BD73" s="31"/>
      <c r="BE73" s="31"/>
      <c r="BF73" s="31"/>
      <c r="BG73" s="31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  <c r="XFD73" s="2"/>
    </row>
    <row r="74" s="32" customFormat="true" ht="126" hidden="false" customHeight="true" outlineLevel="0" collapsed="false">
      <c r="A74" s="22" t="s">
        <v>373</v>
      </c>
      <c r="B74" s="20" t="s">
        <v>296</v>
      </c>
      <c r="C74" s="20" t="s">
        <v>297</v>
      </c>
      <c r="D74" s="20" t="s">
        <v>374</v>
      </c>
      <c r="E74" s="39" t="s">
        <v>299</v>
      </c>
      <c r="F74" s="39" t="s">
        <v>300</v>
      </c>
      <c r="G74" s="20" t="s">
        <v>375</v>
      </c>
      <c r="H74" s="20" t="s">
        <v>259</v>
      </c>
      <c r="I74" s="28" t="n">
        <f aca="false">J74+Q74+X74+AD74+AJ74</f>
        <v>29799.30375</v>
      </c>
      <c r="J74" s="27" t="n">
        <f aca="false">SUM(K74:P74)</f>
        <v>29799.30375</v>
      </c>
      <c r="K74" s="40"/>
      <c r="L74" s="40"/>
      <c r="M74" s="40" t="n">
        <v>29203.31767</v>
      </c>
      <c r="N74" s="40" t="n">
        <v>595.98608</v>
      </c>
      <c r="O74" s="40"/>
      <c r="P74" s="40"/>
      <c r="Q74" s="27" t="n">
        <f aca="false">SUM(R74:W74)</f>
        <v>0</v>
      </c>
      <c r="R74" s="40"/>
      <c r="S74" s="40"/>
      <c r="T74" s="40"/>
      <c r="U74" s="40"/>
      <c r="V74" s="40"/>
      <c r="W74" s="40"/>
      <c r="X74" s="27" t="n">
        <f aca="false">SUM(Y74:AC74)</f>
        <v>0</v>
      </c>
      <c r="Y74" s="40"/>
      <c r="Z74" s="40"/>
      <c r="AA74" s="40"/>
      <c r="AB74" s="40"/>
      <c r="AC74" s="40"/>
      <c r="AD74" s="28" t="n">
        <f aca="false">SUM(AE74:AI74)</f>
        <v>0</v>
      </c>
      <c r="AE74" s="40"/>
      <c r="AF74" s="40"/>
      <c r="AG74" s="40"/>
      <c r="AH74" s="44"/>
      <c r="AI74" s="44"/>
      <c r="AJ74" s="26" t="n">
        <f aca="false">SUM(AK74:AO74)</f>
        <v>0</v>
      </c>
      <c r="AK74" s="44"/>
      <c r="AL74" s="44"/>
      <c r="AM74" s="44"/>
      <c r="AN74" s="44"/>
      <c r="AO74" s="44"/>
      <c r="AP74" s="20"/>
      <c r="AQ74" s="20" t="n">
        <v>2026</v>
      </c>
      <c r="AR74" s="20" t="s">
        <v>121</v>
      </c>
      <c r="AS74" s="20"/>
      <c r="AT74" s="20" t="s">
        <v>259</v>
      </c>
      <c r="AU74" s="20" t="s">
        <v>371</v>
      </c>
      <c r="AV74" s="20" t="s">
        <v>260</v>
      </c>
      <c r="AW74" s="20" t="s">
        <v>260</v>
      </c>
      <c r="AX74" s="44"/>
      <c r="AY74" s="20" t="s">
        <v>115</v>
      </c>
      <c r="AZ74" s="20" t="s">
        <v>89</v>
      </c>
      <c r="BA74" s="85"/>
      <c r="BB74" s="31"/>
      <c r="BC74" s="31"/>
      <c r="BD74" s="31"/>
      <c r="BE74" s="31"/>
      <c r="BF74" s="31"/>
      <c r="BG74" s="31"/>
      <c r="XDT74" s="2"/>
      <c r="XDU74" s="2"/>
      <c r="XDV74" s="2"/>
      <c r="XDW74" s="2"/>
      <c r="XDX74" s="2"/>
      <c r="XDY74" s="2"/>
      <c r="XDZ74" s="2"/>
      <c r="XEA74" s="2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  <c r="XFD74" s="2"/>
    </row>
    <row r="75" s="32" customFormat="true" ht="135.75" hidden="false" customHeight="true" outlineLevel="0" collapsed="false">
      <c r="A75" s="22" t="s">
        <v>376</v>
      </c>
      <c r="B75" s="20" t="s">
        <v>296</v>
      </c>
      <c r="C75" s="20" t="s">
        <v>297</v>
      </c>
      <c r="D75" s="20" t="s">
        <v>374</v>
      </c>
      <c r="E75" s="39" t="s">
        <v>299</v>
      </c>
      <c r="F75" s="39" t="s">
        <v>300</v>
      </c>
      <c r="G75" s="20" t="s">
        <v>377</v>
      </c>
      <c r="H75" s="20" t="s">
        <v>259</v>
      </c>
      <c r="I75" s="28" t="n">
        <f aca="false">J75+Q75+X75+AD75+AJ75</f>
        <v>29658.9403</v>
      </c>
      <c r="J75" s="27" t="n">
        <f aca="false">SUM(K75:P75)</f>
        <v>29658.9403</v>
      </c>
      <c r="K75" s="40"/>
      <c r="L75" s="40"/>
      <c r="M75" s="40" t="n">
        <v>29065.7615</v>
      </c>
      <c r="N75" s="40" t="n">
        <v>593.1788</v>
      </c>
      <c r="O75" s="40"/>
      <c r="P75" s="40"/>
      <c r="Q75" s="27" t="n">
        <f aca="false">SUM(R75:W75)</f>
        <v>0</v>
      </c>
      <c r="R75" s="40"/>
      <c r="S75" s="40"/>
      <c r="T75" s="40"/>
      <c r="U75" s="40"/>
      <c r="V75" s="40"/>
      <c r="W75" s="40"/>
      <c r="X75" s="27" t="n">
        <f aca="false">SUM(Y75:AC75)</f>
        <v>0</v>
      </c>
      <c r="Y75" s="40"/>
      <c r="Z75" s="40"/>
      <c r="AA75" s="40"/>
      <c r="AB75" s="40"/>
      <c r="AC75" s="40"/>
      <c r="AD75" s="28" t="n">
        <f aca="false">SUM(AE75:AI75)</f>
        <v>0</v>
      </c>
      <c r="AE75" s="40"/>
      <c r="AF75" s="40"/>
      <c r="AG75" s="40"/>
      <c r="AH75" s="44"/>
      <c r="AI75" s="44"/>
      <c r="AJ75" s="26" t="n">
        <f aca="false">SUM(AK75:AO75)</f>
        <v>0</v>
      </c>
      <c r="AK75" s="44"/>
      <c r="AL75" s="44"/>
      <c r="AM75" s="44"/>
      <c r="AN75" s="44"/>
      <c r="AO75" s="44"/>
      <c r="AP75" s="20"/>
      <c r="AQ75" s="20" t="n">
        <v>2026</v>
      </c>
      <c r="AR75" s="20" t="s">
        <v>121</v>
      </c>
      <c r="AS75" s="20"/>
      <c r="AT75" s="20" t="s">
        <v>259</v>
      </c>
      <c r="AU75" s="20" t="s">
        <v>371</v>
      </c>
      <c r="AV75" s="20" t="s">
        <v>260</v>
      </c>
      <c r="AW75" s="20" t="s">
        <v>260</v>
      </c>
      <c r="AX75" s="44"/>
      <c r="AY75" s="20" t="s">
        <v>115</v>
      </c>
      <c r="AZ75" s="20" t="s">
        <v>89</v>
      </c>
      <c r="BA75" s="85"/>
      <c r="BB75" s="31"/>
      <c r="BC75" s="31"/>
      <c r="BD75" s="31"/>
      <c r="BE75" s="31"/>
      <c r="BF75" s="31"/>
      <c r="BG75" s="31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  <c r="XFD75" s="2"/>
    </row>
    <row r="76" s="32" customFormat="true" ht="123.75" hidden="false" customHeight="true" outlineLevel="0" collapsed="false">
      <c r="A76" s="22" t="s">
        <v>378</v>
      </c>
      <c r="B76" s="20" t="s">
        <v>296</v>
      </c>
      <c r="C76" s="20" t="s">
        <v>297</v>
      </c>
      <c r="D76" s="37" t="s">
        <v>298</v>
      </c>
      <c r="E76" s="39" t="s">
        <v>299</v>
      </c>
      <c r="F76" s="39" t="s">
        <v>300</v>
      </c>
      <c r="G76" s="20" t="s">
        <v>379</v>
      </c>
      <c r="H76" s="20" t="s">
        <v>380</v>
      </c>
      <c r="I76" s="28" t="n">
        <f aca="false">J76+Q76+X76+AD76+AJ76</f>
        <v>10170.34068</v>
      </c>
      <c r="J76" s="27" t="n">
        <f aca="false">SUM(K76:P76)</f>
        <v>10170.34068</v>
      </c>
      <c r="K76" s="40"/>
      <c r="L76" s="40"/>
      <c r="M76" s="40" t="n">
        <v>10150</v>
      </c>
      <c r="N76" s="40" t="n">
        <f aca="false">207.14285-186.80217</f>
        <v>20.34068</v>
      </c>
      <c r="O76" s="40"/>
      <c r="P76" s="40"/>
      <c r="Q76" s="27" t="n">
        <f aca="false">SUM(R76:W76)</f>
        <v>0</v>
      </c>
      <c r="R76" s="40"/>
      <c r="S76" s="40"/>
      <c r="T76" s="40"/>
      <c r="U76" s="40"/>
      <c r="V76" s="40"/>
      <c r="W76" s="40"/>
      <c r="X76" s="27" t="n">
        <f aca="false">SUM(Y76:AC76)</f>
        <v>0</v>
      </c>
      <c r="Y76" s="40"/>
      <c r="Z76" s="40"/>
      <c r="AA76" s="40"/>
      <c r="AB76" s="40"/>
      <c r="AC76" s="40"/>
      <c r="AD76" s="28" t="n">
        <f aca="false">SUM(AE76:AI76)</f>
        <v>0</v>
      </c>
      <c r="AE76" s="40"/>
      <c r="AF76" s="40"/>
      <c r="AG76" s="40"/>
      <c r="AH76" s="40"/>
      <c r="AI76" s="40"/>
      <c r="AJ76" s="26" t="n">
        <f aca="false">SUM(AK76:AO76)</f>
        <v>0</v>
      </c>
      <c r="AK76" s="40"/>
      <c r="AL76" s="40"/>
      <c r="AM76" s="40"/>
      <c r="AN76" s="40"/>
      <c r="AO76" s="40"/>
      <c r="AP76" s="20"/>
      <c r="AQ76" s="20" t="n">
        <v>2026</v>
      </c>
      <c r="AR76" s="20" t="s">
        <v>354</v>
      </c>
      <c r="AS76" s="20"/>
      <c r="AT76" s="20" t="s">
        <v>73</v>
      </c>
      <c r="AU76" s="20" t="s">
        <v>297</v>
      </c>
      <c r="AV76" s="20" t="s">
        <v>381</v>
      </c>
      <c r="AW76" s="20" t="s">
        <v>381</v>
      </c>
      <c r="AX76" s="44"/>
      <c r="AY76" s="20" t="s">
        <v>382</v>
      </c>
      <c r="AZ76" s="20" t="s">
        <v>321</v>
      </c>
      <c r="BA76" s="21"/>
      <c r="BB76" s="31"/>
      <c r="BC76" s="31"/>
      <c r="BD76" s="31"/>
      <c r="BE76" s="31"/>
      <c r="BF76" s="31"/>
      <c r="BG76" s="31"/>
      <c r="XDT76" s="2"/>
      <c r="XDU76" s="2"/>
      <c r="XDV76" s="2"/>
      <c r="XDW76" s="2"/>
      <c r="XDX76" s="2"/>
      <c r="XDY76" s="2"/>
      <c r="XDZ76" s="2"/>
      <c r="XEA76" s="2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  <c r="XFD76" s="2"/>
    </row>
    <row r="77" s="32" customFormat="true" ht="132.75" hidden="false" customHeight="true" outlineLevel="0" collapsed="false">
      <c r="A77" s="22" t="s">
        <v>383</v>
      </c>
      <c r="B77" s="20" t="s">
        <v>296</v>
      </c>
      <c r="C77" s="23" t="s">
        <v>41</v>
      </c>
      <c r="D77" s="37" t="s">
        <v>298</v>
      </c>
      <c r="E77" s="24" t="s">
        <v>299</v>
      </c>
      <c r="F77" s="39" t="s">
        <v>300</v>
      </c>
      <c r="G77" s="23" t="s">
        <v>384</v>
      </c>
      <c r="H77" s="23" t="s">
        <v>385</v>
      </c>
      <c r="I77" s="28" t="n">
        <f aca="false">J77+Q77+X77+AD77+AJ77</f>
        <v>127774.373</v>
      </c>
      <c r="J77" s="40" t="n">
        <f aca="false">SUM(K77:P77)</f>
        <v>127774.373</v>
      </c>
      <c r="K77" s="26"/>
      <c r="L77" s="26"/>
      <c r="M77" s="26" t="n">
        <v>127774.373</v>
      </c>
      <c r="N77" s="40"/>
      <c r="O77" s="40"/>
      <c r="P77" s="40"/>
      <c r="Q77" s="27" t="n">
        <f aca="false">SUM(R77:W77)</f>
        <v>0</v>
      </c>
      <c r="R77" s="40"/>
      <c r="S77" s="40"/>
      <c r="T77" s="40"/>
      <c r="U77" s="40"/>
      <c r="V77" s="40"/>
      <c r="W77" s="40"/>
      <c r="X77" s="27" t="n">
        <f aca="false">SUM(Y77:AC77)</f>
        <v>0</v>
      </c>
      <c r="Y77" s="40"/>
      <c r="Z77" s="40"/>
      <c r="AA77" s="40"/>
      <c r="AB77" s="40"/>
      <c r="AC77" s="40"/>
      <c r="AD77" s="28" t="n">
        <f aca="false">SUM(AE77:AI77)</f>
        <v>0</v>
      </c>
      <c r="AE77" s="40"/>
      <c r="AF77" s="40"/>
      <c r="AG77" s="40"/>
      <c r="AH77" s="40"/>
      <c r="AI77" s="40"/>
      <c r="AJ77" s="26" t="n">
        <f aca="false">SUM(AK77:AO77)</f>
        <v>0</v>
      </c>
      <c r="AK77" s="40"/>
      <c r="AL77" s="40"/>
      <c r="AM77" s="40"/>
      <c r="AN77" s="40"/>
      <c r="AO77" s="40"/>
      <c r="AP77" s="19" t="n">
        <v>2026</v>
      </c>
      <c r="AQ77" s="19"/>
      <c r="AR77" s="37" t="s">
        <v>47</v>
      </c>
      <c r="AS77" s="37" t="s">
        <v>386</v>
      </c>
      <c r="AT77" s="37" t="s">
        <v>68</v>
      </c>
      <c r="AU77" s="37" t="s">
        <v>297</v>
      </c>
      <c r="AV77" s="37" t="s">
        <v>68</v>
      </c>
      <c r="AW77" s="37" t="s">
        <v>68</v>
      </c>
      <c r="AX77" s="49" t="n">
        <v>252632.6</v>
      </c>
      <c r="AY77" s="20" t="s">
        <v>52</v>
      </c>
      <c r="AZ77" s="37" t="s">
        <v>69</v>
      </c>
      <c r="BA77" s="23" t="s">
        <v>387</v>
      </c>
      <c r="BB77" s="31"/>
      <c r="BC77" s="31"/>
      <c r="BD77" s="31"/>
      <c r="BE77" s="31"/>
      <c r="BF77" s="31"/>
      <c r="BG77" s="31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="32" customFormat="true" ht="130.5" hidden="false" customHeight="true" outlineLevel="0" collapsed="false">
      <c r="A78" s="22" t="s">
        <v>388</v>
      </c>
      <c r="B78" s="20" t="s">
        <v>296</v>
      </c>
      <c r="C78" s="20" t="s">
        <v>297</v>
      </c>
      <c r="D78" s="20" t="s">
        <v>298</v>
      </c>
      <c r="E78" s="39" t="s">
        <v>299</v>
      </c>
      <c r="F78" s="39" t="s">
        <v>300</v>
      </c>
      <c r="G78" s="20" t="s">
        <v>389</v>
      </c>
      <c r="H78" s="20" t="s">
        <v>241</v>
      </c>
      <c r="I78" s="28" t="n">
        <f aca="false">J78+Q78+X78+AD78+AJ78</f>
        <v>16580.52792</v>
      </c>
      <c r="J78" s="40" t="n">
        <f aca="false">SUM(K78:P78)</f>
        <v>16580.52792</v>
      </c>
      <c r="K78" s="40"/>
      <c r="L78" s="40"/>
      <c r="M78" s="40" t="n">
        <v>16248.91736</v>
      </c>
      <c r="N78" s="40" t="n">
        <f aca="false">0+331.61056</f>
        <v>331.61056</v>
      </c>
      <c r="O78" s="40"/>
      <c r="P78" s="40"/>
      <c r="Q78" s="27" t="n">
        <f aca="false">SUM(R78:W78)</f>
        <v>0</v>
      </c>
      <c r="R78" s="40"/>
      <c r="S78" s="40"/>
      <c r="T78" s="40"/>
      <c r="U78" s="40"/>
      <c r="V78" s="40"/>
      <c r="W78" s="40"/>
      <c r="X78" s="27" t="n">
        <f aca="false">SUM(Y78:AC78)</f>
        <v>0</v>
      </c>
      <c r="Y78" s="40"/>
      <c r="Z78" s="40"/>
      <c r="AA78" s="40"/>
      <c r="AB78" s="40"/>
      <c r="AC78" s="40"/>
      <c r="AD78" s="28" t="n">
        <f aca="false">SUM(AE78:AI78)</f>
        <v>0</v>
      </c>
      <c r="AE78" s="40"/>
      <c r="AF78" s="40"/>
      <c r="AG78" s="40"/>
      <c r="AH78" s="40"/>
      <c r="AI78" s="40"/>
      <c r="AJ78" s="26" t="n">
        <f aca="false">SUM(AK78:AO78)</f>
        <v>0</v>
      </c>
      <c r="AK78" s="40"/>
      <c r="AL78" s="40"/>
      <c r="AM78" s="40"/>
      <c r="AN78" s="40"/>
      <c r="AO78" s="40"/>
      <c r="AP78" s="19" t="n">
        <v>2026</v>
      </c>
      <c r="AQ78" s="19"/>
      <c r="AR78" s="50" t="s">
        <v>390</v>
      </c>
      <c r="AS78" s="50" t="s">
        <v>391</v>
      </c>
      <c r="AT78" s="20" t="s">
        <v>241</v>
      </c>
      <c r="AU78" s="43" t="s">
        <v>371</v>
      </c>
      <c r="AV78" s="20" t="s">
        <v>242</v>
      </c>
      <c r="AW78" s="20" t="s">
        <v>242</v>
      </c>
      <c r="AX78" s="86" t="n">
        <v>66062.52</v>
      </c>
      <c r="AY78" s="50" t="s">
        <v>115</v>
      </c>
      <c r="AZ78" s="20" t="s">
        <v>69</v>
      </c>
      <c r="BA78" s="87" t="s">
        <v>392</v>
      </c>
      <c r="BB78" s="31"/>
      <c r="BC78" s="31"/>
      <c r="BD78" s="31"/>
      <c r="BE78" s="31"/>
      <c r="BF78" s="31"/>
      <c r="BG78" s="31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  <c r="XFD78" s="2"/>
    </row>
    <row r="79" s="32" customFormat="true" ht="129" hidden="false" customHeight="true" outlineLevel="0" collapsed="false">
      <c r="A79" s="22" t="s">
        <v>393</v>
      </c>
      <c r="B79" s="20" t="s">
        <v>296</v>
      </c>
      <c r="C79" s="20" t="s">
        <v>297</v>
      </c>
      <c r="D79" s="43" t="s">
        <v>298</v>
      </c>
      <c r="E79" s="39" t="s">
        <v>299</v>
      </c>
      <c r="F79" s="39" t="s">
        <v>300</v>
      </c>
      <c r="G79" s="43" t="s">
        <v>394</v>
      </c>
      <c r="H79" s="43" t="s">
        <v>84</v>
      </c>
      <c r="I79" s="28" t="n">
        <f aca="false">J79+Q79+X79+AD79+AJ79</f>
        <v>282903.4</v>
      </c>
      <c r="J79" s="40" t="n">
        <f aca="false">SUM(K79:P79)</f>
        <v>0</v>
      </c>
      <c r="K79" s="40"/>
      <c r="L79" s="40"/>
      <c r="M79" s="40"/>
      <c r="N79" s="40"/>
      <c r="O79" s="40"/>
      <c r="P79" s="40"/>
      <c r="Q79" s="27" t="n">
        <f aca="false">SUM(R79:W79)</f>
        <v>0</v>
      </c>
      <c r="R79" s="40"/>
      <c r="S79" s="40"/>
      <c r="T79" s="40"/>
      <c r="U79" s="40"/>
      <c r="V79" s="40"/>
      <c r="W79" s="40"/>
      <c r="X79" s="27" t="n">
        <f aca="false">SUM(Y79:AC79)</f>
        <v>282903.4</v>
      </c>
      <c r="Y79" s="40" t="n">
        <v>282903.4</v>
      </c>
      <c r="Z79" s="40"/>
      <c r="AA79" s="40"/>
      <c r="AB79" s="40"/>
      <c r="AC79" s="40"/>
      <c r="AD79" s="28" t="n">
        <f aca="false">SUM(AE79:AI79)</f>
        <v>0</v>
      </c>
      <c r="AE79" s="40"/>
      <c r="AF79" s="40"/>
      <c r="AG79" s="40"/>
      <c r="AH79" s="40"/>
      <c r="AI79" s="40"/>
      <c r="AJ79" s="26" t="n">
        <f aca="false">SUM(AK79:AO79)</f>
        <v>0</v>
      </c>
      <c r="AK79" s="40"/>
      <c r="AL79" s="40"/>
      <c r="AM79" s="40"/>
      <c r="AN79" s="40"/>
      <c r="AO79" s="40"/>
      <c r="AP79" s="19" t="n">
        <v>2028</v>
      </c>
      <c r="AQ79" s="19"/>
      <c r="AR79" s="50" t="s">
        <v>310</v>
      </c>
      <c r="AS79" s="50"/>
      <c r="AT79" s="43" t="s">
        <v>297</v>
      </c>
      <c r="AU79" s="43" t="s">
        <v>297</v>
      </c>
      <c r="AV79" s="43" t="s">
        <v>312</v>
      </c>
      <c r="AW79" s="43" t="s">
        <v>312</v>
      </c>
      <c r="AX79" s="86"/>
      <c r="AY79" s="20" t="s">
        <v>52</v>
      </c>
      <c r="AZ79" s="20"/>
      <c r="BA79" s="50"/>
      <c r="BB79" s="31"/>
      <c r="BC79" s="31"/>
      <c r="BD79" s="31"/>
      <c r="BE79" s="31"/>
      <c r="BF79" s="31"/>
      <c r="BG79" s="31"/>
      <c r="XDT79" s="2"/>
      <c r="XDU79" s="2"/>
      <c r="XDV79" s="2"/>
      <c r="XDW79" s="2"/>
      <c r="XDX79" s="2"/>
      <c r="XDY79" s="2"/>
      <c r="XDZ79" s="2"/>
      <c r="XEA79" s="2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  <c r="XFD79" s="2"/>
    </row>
    <row r="80" s="32" customFormat="true" ht="129" hidden="false" customHeight="true" outlineLevel="0" collapsed="false">
      <c r="A80" s="22" t="s">
        <v>395</v>
      </c>
      <c r="B80" s="20" t="s">
        <v>296</v>
      </c>
      <c r="C80" s="20" t="s">
        <v>297</v>
      </c>
      <c r="D80" s="20" t="s">
        <v>298</v>
      </c>
      <c r="E80" s="39" t="s">
        <v>299</v>
      </c>
      <c r="F80" s="39" t="s">
        <v>396</v>
      </c>
      <c r="G80" s="50" t="s">
        <v>397</v>
      </c>
      <c r="H80" s="20" t="s">
        <v>398</v>
      </c>
      <c r="I80" s="28" t="n">
        <f aca="false">J80+Q80+X80+AD80+AJ80</f>
        <v>291555.43347</v>
      </c>
      <c r="J80" s="40" t="n">
        <f aca="false">SUM(K80:P80)</f>
        <v>291555.43347</v>
      </c>
      <c r="K80" s="40" t="n">
        <v>215600</v>
      </c>
      <c r="L80" s="40"/>
      <c r="M80" s="40" t="n">
        <f aca="false">0+75955.43347</f>
        <v>75955.43347</v>
      </c>
      <c r="N80" s="40"/>
      <c r="O80" s="40"/>
      <c r="P80" s="40"/>
      <c r="Q80" s="27" t="n">
        <f aca="false">SUM(R80:W80)</f>
        <v>0</v>
      </c>
      <c r="R80" s="40"/>
      <c r="S80" s="40"/>
      <c r="T80" s="40"/>
      <c r="U80" s="40"/>
      <c r="V80" s="40"/>
      <c r="W80" s="40"/>
      <c r="X80" s="27" t="n">
        <f aca="false">SUM(Y80:AC80)</f>
        <v>0</v>
      </c>
      <c r="Y80" s="40"/>
      <c r="Z80" s="40"/>
      <c r="AA80" s="40"/>
      <c r="AB80" s="40"/>
      <c r="AC80" s="40"/>
      <c r="AD80" s="28" t="n">
        <f aca="false">SUM(AE80:AI80)</f>
        <v>0</v>
      </c>
      <c r="AE80" s="40"/>
      <c r="AF80" s="40"/>
      <c r="AG80" s="40"/>
      <c r="AH80" s="40"/>
      <c r="AI80" s="40"/>
      <c r="AJ80" s="26" t="n">
        <f aca="false">SUM(AK80:AO80)</f>
        <v>0</v>
      </c>
      <c r="AK80" s="40"/>
      <c r="AL80" s="40"/>
      <c r="AM80" s="40"/>
      <c r="AN80" s="40"/>
      <c r="AO80" s="40"/>
      <c r="AP80" s="20" t="n">
        <v>2026</v>
      </c>
      <c r="AQ80" s="20"/>
      <c r="AR80" s="20" t="s">
        <v>303</v>
      </c>
      <c r="AS80" s="20" t="s">
        <v>399</v>
      </c>
      <c r="AT80" s="20" t="s">
        <v>297</v>
      </c>
      <c r="AU80" s="20" t="s">
        <v>297</v>
      </c>
      <c r="AV80" s="20" t="s">
        <v>297</v>
      </c>
      <c r="AW80" s="20" t="s">
        <v>305</v>
      </c>
      <c r="AX80" s="44" t="n">
        <v>813263.69</v>
      </c>
      <c r="AY80" s="20" t="s">
        <v>220</v>
      </c>
      <c r="AZ80" s="21" t="s">
        <v>69</v>
      </c>
      <c r="BA80" s="20" t="s">
        <v>400</v>
      </c>
      <c r="BB80" s="31"/>
      <c r="BC80" s="31"/>
      <c r="BD80" s="31"/>
      <c r="BE80" s="31"/>
      <c r="BF80" s="31"/>
      <c r="BG80" s="31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  <c r="XFD80" s="2"/>
    </row>
    <row r="81" s="32" customFormat="true" ht="129" hidden="false" customHeight="true" outlineLevel="0" collapsed="false">
      <c r="A81" s="22" t="s">
        <v>401</v>
      </c>
      <c r="B81" s="20" t="s">
        <v>296</v>
      </c>
      <c r="C81" s="20" t="s">
        <v>297</v>
      </c>
      <c r="D81" s="43" t="s">
        <v>298</v>
      </c>
      <c r="E81" s="47" t="s">
        <v>299</v>
      </c>
      <c r="F81" s="88" t="s">
        <v>396</v>
      </c>
      <c r="G81" s="87" t="s">
        <v>402</v>
      </c>
      <c r="H81" s="43" t="s">
        <v>403</v>
      </c>
      <c r="I81" s="28" t="n">
        <f aca="false">J81+Q81+X81+AD81+AJ81</f>
        <v>19288.57715</v>
      </c>
      <c r="J81" s="40" t="n">
        <f aca="false">SUM(K81:P81)</f>
        <v>19288.57715</v>
      </c>
      <c r="K81" s="40"/>
      <c r="L81" s="40"/>
      <c r="M81" s="40" t="n">
        <f aca="false">0+19250</f>
        <v>19250</v>
      </c>
      <c r="N81" s="40" t="n">
        <f aca="false">0+38.57715</f>
        <v>38.57715</v>
      </c>
      <c r="O81" s="40"/>
      <c r="P81" s="40"/>
      <c r="Q81" s="27" t="n">
        <f aca="false">SUM(R81:W81)</f>
        <v>0</v>
      </c>
      <c r="R81" s="40"/>
      <c r="S81" s="40"/>
      <c r="T81" s="40"/>
      <c r="U81" s="40"/>
      <c r="V81" s="40"/>
      <c r="W81" s="40"/>
      <c r="X81" s="27" t="n">
        <f aca="false">SUM(Y81:AC81)</f>
        <v>0</v>
      </c>
      <c r="Y81" s="40"/>
      <c r="Z81" s="40"/>
      <c r="AA81" s="40"/>
      <c r="AB81" s="40"/>
      <c r="AC81" s="40"/>
      <c r="AD81" s="28" t="n">
        <f aca="false">SUM(AE81:AI81)</f>
        <v>0</v>
      </c>
      <c r="AE81" s="40"/>
      <c r="AF81" s="40"/>
      <c r="AG81" s="40"/>
      <c r="AH81" s="40"/>
      <c r="AI81" s="40"/>
      <c r="AJ81" s="26" t="n">
        <f aca="false">SUM(AK81:AO81)</f>
        <v>0</v>
      </c>
      <c r="AK81" s="40"/>
      <c r="AL81" s="40"/>
      <c r="AM81" s="40"/>
      <c r="AN81" s="40"/>
      <c r="AO81" s="40"/>
      <c r="AP81" s="20"/>
      <c r="AQ81" s="20" t="n">
        <v>2026</v>
      </c>
      <c r="AR81" s="47" t="s">
        <v>121</v>
      </c>
      <c r="AS81" s="20"/>
      <c r="AT81" s="43" t="s">
        <v>403</v>
      </c>
      <c r="AU81" s="43" t="s">
        <v>371</v>
      </c>
      <c r="AV81" s="43" t="s">
        <v>404</v>
      </c>
      <c r="AW81" s="43" t="s">
        <v>404</v>
      </c>
      <c r="AX81" s="20"/>
      <c r="AY81" s="43" t="s">
        <v>115</v>
      </c>
      <c r="AZ81" s="51" t="s">
        <v>321</v>
      </c>
      <c r="BA81" s="20"/>
      <c r="BB81" s="31"/>
      <c r="BC81" s="31"/>
      <c r="BD81" s="31"/>
      <c r="BE81" s="31"/>
      <c r="BF81" s="31"/>
      <c r="BG81" s="31"/>
      <c r="XDT81" s="2"/>
      <c r="XDU81" s="2"/>
      <c r="XDV81" s="2"/>
      <c r="XDW81" s="2"/>
      <c r="XDX81" s="2"/>
      <c r="XDY81" s="2"/>
      <c r="XDZ81" s="2"/>
      <c r="XEA81" s="2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  <c r="XFD81" s="2"/>
    </row>
    <row r="82" s="32" customFormat="true" ht="129" hidden="false" customHeight="true" outlineLevel="0" collapsed="false">
      <c r="A82" s="22" t="s">
        <v>405</v>
      </c>
      <c r="B82" s="20" t="s">
        <v>296</v>
      </c>
      <c r="C82" s="20" t="s">
        <v>297</v>
      </c>
      <c r="D82" s="43" t="s">
        <v>406</v>
      </c>
      <c r="E82" s="89" t="s">
        <v>299</v>
      </c>
      <c r="F82" s="89" t="s">
        <v>396</v>
      </c>
      <c r="G82" s="90" t="s">
        <v>407</v>
      </c>
      <c r="H82" s="90" t="s">
        <v>398</v>
      </c>
      <c r="I82" s="91" t="n">
        <f aca="false">J82</f>
        <v>491200.13256</v>
      </c>
      <c r="J82" s="91" t="n">
        <f aca="false">SUM(K82:O82)</f>
        <v>491200.13256</v>
      </c>
      <c r="K82" s="91"/>
      <c r="L82" s="91" t="n">
        <v>491200.13256</v>
      </c>
      <c r="M82" s="40"/>
      <c r="N82" s="40"/>
      <c r="O82" s="40"/>
      <c r="P82" s="40"/>
      <c r="Q82" s="27" t="n">
        <f aca="false">SUM(R82:W82)</f>
        <v>0</v>
      </c>
      <c r="R82" s="40"/>
      <c r="S82" s="40"/>
      <c r="T82" s="40"/>
      <c r="U82" s="40"/>
      <c r="V82" s="40"/>
      <c r="W82" s="40"/>
      <c r="X82" s="27" t="n">
        <f aca="false">SUM(Y82:AC82)</f>
        <v>0</v>
      </c>
      <c r="Y82" s="40"/>
      <c r="Z82" s="40"/>
      <c r="AA82" s="40"/>
      <c r="AB82" s="40"/>
      <c r="AC82" s="40"/>
      <c r="AD82" s="28" t="n">
        <f aca="false">SUM(AE82:AI82)</f>
        <v>0</v>
      </c>
      <c r="AE82" s="40"/>
      <c r="AF82" s="40"/>
      <c r="AG82" s="40"/>
      <c r="AH82" s="40"/>
      <c r="AI82" s="40"/>
      <c r="AJ82" s="26" t="n">
        <f aca="false">SUM(AK82:AO82)</f>
        <v>0</v>
      </c>
      <c r="AK82" s="40"/>
      <c r="AL82" s="40"/>
      <c r="AM82" s="40"/>
      <c r="AN82" s="40"/>
      <c r="AO82" s="40"/>
      <c r="AP82" s="46" t="n">
        <v>2026</v>
      </c>
      <c r="AQ82" s="46"/>
      <c r="AR82" s="46" t="s">
        <v>121</v>
      </c>
      <c r="AS82" s="47" t="s">
        <v>408</v>
      </c>
      <c r="AT82" s="90" t="s">
        <v>409</v>
      </c>
      <c r="AU82" s="90" t="s">
        <v>297</v>
      </c>
      <c r="AV82" s="47" t="s">
        <v>410</v>
      </c>
      <c r="AW82" s="47" t="s">
        <v>410</v>
      </c>
      <c r="AX82" s="92" t="n">
        <v>483351.57</v>
      </c>
      <c r="AY82" s="46" t="s">
        <v>115</v>
      </c>
      <c r="AZ82" s="90" t="s">
        <v>69</v>
      </c>
      <c r="BA82" s="46" t="s">
        <v>411</v>
      </c>
      <c r="BB82" s="31"/>
      <c r="BC82" s="31"/>
      <c r="BD82" s="31"/>
      <c r="BE82" s="31"/>
      <c r="BF82" s="31"/>
      <c r="BG82" s="31"/>
      <c r="XDT82" s="2"/>
      <c r="XDU82" s="2"/>
      <c r="XDV82" s="2"/>
      <c r="XDW82" s="2"/>
      <c r="XDX82" s="2"/>
      <c r="XDY82" s="2"/>
      <c r="XDZ82" s="2"/>
      <c r="XEA82" s="2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  <c r="XFD82" s="2"/>
    </row>
    <row r="83" s="32" customFormat="true" ht="129" hidden="false" customHeight="true" outlineLevel="0" collapsed="false">
      <c r="A83" s="22" t="s">
        <v>412</v>
      </c>
      <c r="B83" s="20" t="s">
        <v>296</v>
      </c>
      <c r="C83" s="20" t="s">
        <v>297</v>
      </c>
      <c r="D83" s="46" t="s">
        <v>298</v>
      </c>
      <c r="E83" s="89" t="s">
        <v>413</v>
      </c>
      <c r="F83" s="89" t="s">
        <v>396</v>
      </c>
      <c r="G83" s="93" t="s">
        <v>414</v>
      </c>
      <c r="H83" s="46" t="s">
        <v>84</v>
      </c>
      <c r="I83" s="91" t="n">
        <f aca="false">J83</f>
        <v>118831.92445</v>
      </c>
      <c r="J83" s="91" t="n">
        <f aca="false">SUM(K83:O83)</f>
        <v>118831.92445</v>
      </c>
      <c r="K83" s="91"/>
      <c r="L83" s="91" t="n">
        <v>118831.92445</v>
      </c>
      <c r="M83" s="40"/>
      <c r="N83" s="40"/>
      <c r="O83" s="40"/>
      <c r="P83" s="40"/>
      <c r="Q83" s="27" t="n">
        <f aca="false">SUM(R83:W83)</f>
        <v>0</v>
      </c>
      <c r="R83" s="40"/>
      <c r="S83" s="40"/>
      <c r="T83" s="40"/>
      <c r="U83" s="40"/>
      <c r="V83" s="40"/>
      <c r="W83" s="40"/>
      <c r="X83" s="27" t="n">
        <f aca="false">SUM(Y83:AC83)</f>
        <v>0</v>
      </c>
      <c r="Y83" s="40"/>
      <c r="Z83" s="40"/>
      <c r="AA83" s="40"/>
      <c r="AB83" s="40"/>
      <c r="AC83" s="40"/>
      <c r="AD83" s="28" t="n">
        <f aca="false">SUM(AE83:AI83)</f>
        <v>0</v>
      </c>
      <c r="AE83" s="40"/>
      <c r="AF83" s="40"/>
      <c r="AG83" s="40"/>
      <c r="AH83" s="40"/>
      <c r="AI83" s="40"/>
      <c r="AJ83" s="26" t="n">
        <f aca="false">SUM(AK83:AO83)</f>
        <v>0</v>
      </c>
      <c r="AK83" s="40"/>
      <c r="AL83" s="40"/>
      <c r="AM83" s="40"/>
      <c r="AN83" s="40"/>
      <c r="AO83" s="40"/>
      <c r="AP83" s="94" t="s">
        <v>415</v>
      </c>
      <c r="AQ83" s="94"/>
      <c r="AR83" s="94" t="s">
        <v>310</v>
      </c>
      <c r="AS83" s="43" t="s">
        <v>416</v>
      </c>
      <c r="AT83" s="94" t="s">
        <v>312</v>
      </c>
      <c r="AU83" s="95" t="s">
        <v>297</v>
      </c>
      <c r="AV83" s="43" t="s">
        <v>305</v>
      </c>
      <c r="AW83" s="43" t="s">
        <v>305</v>
      </c>
      <c r="AX83" s="92" t="n">
        <v>319763.6</v>
      </c>
      <c r="AY83" s="94" t="s">
        <v>52</v>
      </c>
      <c r="AZ83" s="90" t="s">
        <v>69</v>
      </c>
      <c r="BA83" s="43" t="s">
        <v>417</v>
      </c>
      <c r="BB83" s="31"/>
      <c r="BC83" s="31"/>
      <c r="BD83" s="31"/>
      <c r="BE83" s="31"/>
      <c r="BF83" s="31"/>
      <c r="BG83" s="31"/>
      <c r="XDT83" s="2"/>
      <c r="XDU83" s="2"/>
      <c r="XDV83" s="2"/>
      <c r="XDW83" s="2"/>
      <c r="XDX83" s="2"/>
      <c r="XDY83" s="2"/>
      <c r="XDZ83" s="2"/>
      <c r="XEA83" s="2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  <c r="XFD83" s="2"/>
    </row>
    <row r="84" s="32" customFormat="true" ht="128.25" hidden="false" customHeight="true" outlineLevel="0" collapsed="false">
      <c r="A84" s="22" t="s">
        <v>418</v>
      </c>
      <c r="B84" s="19" t="s">
        <v>419</v>
      </c>
      <c r="C84" s="19" t="s">
        <v>420</v>
      </c>
      <c r="D84" s="19" t="s">
        <v>421</v>
      </c>
      <c r="E84" s="22" t="s">
        <v>422</v>
      </c>
      <c r="F84" s="19" t="s">
        <v>423</v>
      </c>
      <c r="G84" s="19" t="s">
        <v>424</v>
      </c>
      <c r="H84" s="20" t="s">
        <v>46</v>
      </c>
      <c r="I84" s="28" t="n">
        <f aca="false">J84+Q84+X84+AD84+AJ84</f>
        <v>53534.40956</v>
      </c>
      <c r="J84" s="27" t="n">
        <f aca="false">SUM(K84:P84)</f>
        <v>53534.40956</v>
      </c>
      <c r="K84" s="49"/>
      <c r="L84" s="49"/>
      <c r="M84" s="25" t="n">
        <v>53534.40956</v>
      </c>
      <c r="N84" s="26"/>
      <c r="O84" s="26"/>
      <c r="P84" s="26"/>
      <c r="Q84" s="27" t="n">
        <f aca="false">SUM(R84:W84)</f>
        <v>0</v>
      </c>
      <c r="R84" s="26"/>
      <c r="S84" s="26"/>
      <c r="T84" s="26"/>
      <c r="U84" s="26"/>
      <c r="V84" s="26"/>
      <c r="W84" s="26"/>
      <c r="X84" s="27" t="n">
        <f aca="false">SUM(Y84:AC84)</f>
        <v>0</v>
      </c>
      <c r="Y84" s="26"/>
      <c r="Z84" s="26"/>
      <c r="AA84" s="26"/>
      <c r="AB84" s="26"/>
      <c r="AC84" s="26"/>
      <c r="AD84" s="28" t="n">
        <f aca="false">SUM(AE84:AI84)</f>
        <v>0</v>
      </c>
      <c r="AE84" s="26"/>
      <c r="AF84" s="26"/>
      <c r="AG84" s="26"/>
      <c r="AH84" s="26"/>
      <c r="AI84" s="26"/>
      <c r="AJ84" s="26" t="n">
        <f aca="false">SUM(AK84:AO84)</f>
        <v>0</v>
      </c>
      <c r="AK84" s="26"/>
      <c r="AL84" s="26"/>
      <c r="AM84" s="26"/>
      <c r="AN84" s="26"/>
      <c r="AO84" s="26"/>
      <c r="AP84" s="96" t="n">
        <v>2026</v>
      </c>
      <c r="AQ84" s="96"/>
      <c r="AR84" s="96" t="s">
        <v>47</v>
      </c>
      <c r="AS84" s="20" t="s">
        <v>425</v>
      </c>
      <c r="AT84" s="20" t="s">
        <v>426</v>
      </c>
      <c r="AU84" s="20" t="s">
        <v>420</v>
      </c>
      <c r="AV84" s="20" t="s">
        <v>426</v>
      </c>
      <c r="AW84" s="20" t="s">
        <v>426</v>
      </c>
      <c r="AX84" s="44" t="n">
        <v>1390554.48922</v>
      </c>
      <c r="AY84" s="20" t="s">
        <v>88</v>
      </c>
      <c r="AZ84" s="20" t="s">
        <v>69</v>
      </c>
      <c r="BA84" s="20" t="s">
        <v>427</v>
      </c>
      <c r="BB84" s="31"/>
      <c r="BC84" s="31"/>
      <c r="BD84" s="31"/>
      <c r="BE84" s="31"/>
      <c r="BF84" s="31"/>
      <c r="BG84" s="31"/>
      <c r="XDT84" s="2"/>
      <c r="XDU84" s="2"/>
      <c r="XDV84" s="2"/>
      <c r="XDW84" s="2"/>
      <c r="XDX84" s="2"/>
      <c r="XDY84" s="2"/>
      <c r="XDZ84" s="2"/>
      <c r="XEA84" s="2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  <c r="XFD84" s="2"/>
    </row>
    <row r="85" s="32" customFormat="true" ht="84.75" hidden="false" customHeight="true" outlineLevel="0" collapsed="false">
      <c r="A85" s="22" t="s">
        <v>428</v>
      </c>
      <c r="B85" s="19" t="s">
        <v>419</v>
      </c>
      <c r="C85" s="96" t="s">
        <v>420</v>
      </c>
      <c r="D85" s="96" t="s">
        <v>429</v>
      </c>
      <c r="E85" s="97" t="s">
        <v>422</v>
      </c>
      <c r="F85" s="19" t="s">
        <v>423</v>
      </c>
      <c r="G85" s="96" t="s">
        <v>430</v>
      </c>
      <c r="H85" s="96" t="s">
        <v>46</v>
      </c>
      <c r="I85" s="25" t="n">
        <f aca="false">J85+Q85+X85+AD85+AJ85</f>
        <v>2474575.86788</v>
      </c>
      <c r="J85" s="27" t="n">
        <f aca="false">SUM(K85:P85)</f>
        <v>1131908.98384</v>
      </c>
      <c r="K85" s="98" t="n">
        <v>1099119.6</v>
      </c>
      <c r="L85" s="98"/>
      <c r="M85" s="99" t="n">
        <f aca="false">8838.38384+17751+6200</f>
        <v>32789.38384</v>
      </c>
      <c r="N85" s="98"/>
      <c r="O85" s="98"/>
      <c r="P85" s="98"/>
      <c r="Q85" s="26" t="n">
        <f aca="false">SUM(R85:W85)</f>
        <v>1342666.88404</v>
      </c>
      <c r="R85" s="98" t="n">
        <v>1283090</v>
      </c>
      <c r="S85" s="98"/>
      <c r="T85" s="99" t="n">
        <f aca="false">12960.50505+46616.37899</f>
        <v>59576.88404</v>
      </c>
      <c r="U85" s="98"/>
      <c r="V85" s="98"/>
      <c r="W85" s="98"/>
      <c r="X85" s="27" t="n">
        <f aca="false">SUM(Y85:AC85)</f>
        <v>0</v>
      </c>
      <c r="Y85" s="98"/>
      <c r="Z85" s="98"/>
      <c r="AA85" s="98"/>
      <c r="AB85" s="98"/>
      <c r="AC85" s="98"/>
      <c r="AD85" s="28" t="n">
        <f aca="false">SUM(AE85:AI85)</f>
        <v>0</v>
      </c>
      <c r="AE85" s="98"/>
      <c r="AF85" s="98"/>
      <c r="AG85" s="98"/>
      <c r="AH85" s="98"/>
      <c r="AI85" s="98"/>
      <c r="AJ85" s="26" t="n">
        <f aca="false">SUM(AK85:AO85)</f>
        <v>0</v>
      </c>
      <c r="AK85" s="98"/>
      <c r="AL85" s="98"/>
      <c r="AM85" s="98"/>
      <c r="AN85" s="98"/>
      <c r="AO85" s="98"/>
      <c r="AP85" s="96" t="n">
        <v>2027</v>
      </c>
      <c r="AQ85" s="96"/>
      <c r="AR85" s="96" t="s">
        <v>47</v>
      </c>
      <c r="AS85" s="96" t="s">
        <v>431</v>
      </c>
      <c r="AT85" s="20" t="s">
        <v>426</v>
      </c>
      <c r="AU85" s="96" t="s">
        <v>420</v>
      </c>
      <c r="AV85" s="20" t="s">
        <v>426</v>
      </c>
      <c r="AW85" s="20" t="s">
        <v>426</v>
      </c>
      <c r="AX85" s="100" t="n">
        <v>8234680.88632</v>
      </c>
      <c r="AY85" s="20" t="s">
        <v>52</v>
      </c>
      <c r="AZ85" s="96" t="s">
        <v>69</v>
      </c>
      <c r="BA85" s="96" t="s">
        <v>432</v>
      </c>
      <c r="BB85" s="31"/>
      <c r="BC85" s="31"/>
      <c r="BD85" s="31"/>
      <c r="BE85" s="31"/>
      <c r="BF85" s="31"/>
      <c r="BG85" s="31"/>
      <c r="XDT85" s="2"/>
      <c r="XDU85" s="2"/>
      <c r="XDV85" s="2"/>
      <c r="XDW85" s="2"/>
      <c r="XDX85" s="2"/>
      <c r="XDY85" s="2"/>
      <c r="XDZ85" s="2"/>
      <c r="XEA85" s="2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  <c r="XFA85" s="2"/>
      <c r="XFB85" s="2"/>
      <c r="XFC85" s="2"/>
      <c r="XFD85" s="2"/>
    </row>
    <row r="86" s="32" customFormat="true" ht="84.75" hidden="false" customHeight="true" outlineLevel="0" collapsed="false">
      <c r="A86" s="22" t="s">
        <v>433</v>
      </c>
      <c r="B86" s="19" t="s">
        <v>419</v>
      </c>
      <c r="C86" s="96" t="s">
        <v>420</v>
      </c>
      <c r="D86" s="96" t="s">
        <v>429</v>
      </c>
      <c r="E86" s="97" t="s">
        <v>422</v>
      </c>
      <c r="F86" s="97" t="s">
        <v>434</v>
      </c>
      <c r="G86" s="96" t="s">
        <v>435</v>
      </c>
      <c r="H86" s="96" t="s">
        <v>46</v>
      </c>
      <c r="I86" s="25" t="n">
        <f aca="false">J86+Q86+X86+AD86+AJ86</f>
        <v>725</v>
      </c>
      <c r="J86" s="27" t="n">
        <f aca="false">SUM(K86:P86)</f>
        <v>725</v>
      </c>
      <c r="K86" s="100"/>
      <c r="L86" s="98"/>
      <c r="M86" s="98" t="n">
        <v>725</v>
      </c>
      <c r="N86" s="98"/>
      <c r="O86" s="98"/>
      <c r="P86" s="98"/>
      <c r="Q86" s="82" t="n">
        <f aca="false">SUM(R86:W86)</f>
        <v>0</v>
      </c>
      <c r="R86" s="98"/>
      <c r="S86" s="98"/>
      <c r="T86" s="98"/>
      <c r="U86" s="98"/>
      <c r="V86" s="98"/>
      <c r="W86" s="98"/>
      <c r="X86" s="27" t="n">
        <f aca="false">SUM(Y86:AC86)</f>
        <v>0</v>
      </c>
      <c r="Y86" s="98"/>
      <c r="Z86" s="98"/>
      <c r="AA86" s="98"/>
      <c r="AB86" s="98"/>
      <c r="AC86" s="98"/>
      <c r="AD86" s="28" t="n">
        <f aca="false">SUM(AE86:AI86)</f>
        <v>0</v>
      </c>
      <c r="AE86" s="98"/>
      <c r="AF86" s="98"/>
      <c r="AG86" s="98"/>
      <c r="AH86" s="98"/>
      <c r="AI86" s="98"/>
      <c r="AJ86" s="26" t="n">
        <f aca="false">SUM(AK86:AO86)</f>
        <v>0</v>
      </c>
      <c r="AK86" s="98"/>
      <c r="AL86" s="98"/>
      <c r="AM86" s="98"/>
      <c r="AN86" s="98"/>
      <c r="AO86" s="98"/>
      <c r="AP86" s="101"/>
      <c r="AQ86" s="96" t="n">
        <v>2023</v>
      </c>
      <c r="AR86" s="96" t="s">
        <v>47</v>
      </c>
      <c r="AS86" s="96" t="s">
        <v>436</v>
      </c>
      <c r="AT86" s="96" t="s">
        <v>437</v>
      </c>
      <c r="AU86" s="96" t="s">
        <v>420</v>
      </c>
      <c r="AV86" s="96" t="s">
        <v>437</v>
      </c>
      <c r="AW86" s="96" t="s">
        <v>437</v>
      </c>
      <c r="AX86" s="100" t="s">
        <v>438</v>
      </c>
      <c r="AY86" s="96" t="s">
        <v>52</v>
      </c>
      <c r="AZ86" s="96" t="s">
        <v>89</v>
      </c>
      <c r="BA86" s="96" t="s">
        <v>439</v>
      </c>
      <c r="BB86" s="31"/>
      <c r="BC86" s="31"/>
      <c r="BD86" s="31"/>
      <c r="BE86" s="31"/>
      <c r="BF86" s="31"/>
      <c r="BG86" s="31"/>
      <c r="XDT86" s="102"/>
      <c r="XDU86" s="102"/>
      <c r="XDV86" s="102"/>
      <c r="XDW86" s="102"/>
      <c r="XDX86" s="102"/>
      <c r="XDY86" s="102"/>
      <c r="XDZ86" s="102"/>
      <c r="XEA86" s="102"/>
      <c r="XEB86" s="102"/>
      <c r="XEC86" s="102"/>
      <c r="XED86" s="102"/>
      <c r="XEE86" s="102"/>
      <c r="XEF86" s="102"/>
      <c r="XEG86" s="102"/>
      <c r="XEH86" s="102"/>
      <c r="XEI86" s="102"/>
      <c r="XEJ86" s="102"/>
      <c r="XEK86" s="102"/>
      <c r="XEL86" s="102"/>
      <c r="XEM86" s="102"/>
      <c r="XEN86" s="102"/>
      <c r="XEO86" s="102"/>
      <c r="XEP86" s="102"/>
      <c r="XEQ86" s="102"/>
      <c r="XER86" s="102"/>
      <c r="XES86" s="102"/>
      <c r="XET86" s="102"/>
      <c r="XEU86" s="102"/>
      <c r="XEV86" s="102"/>
      <c r="XEW86" s="102"/>
      <c r="XEX86" s="102"/>
      <c r="XEY86" s="102"/>
      <c r="XEZ86" s="102"/>
      <c r="XFA86" s="102"/>
      <c r="XFB86" s="102"/>
      <c r="XFC86" s="102"/>
      <c r="XFD86" s="102"/>
    </row>
    <row r="87" s="32" customFormat="true" ht="111.75" hidden="false" customHeight="true" outlineLevel="0" collapsed="false">
      <c r="A87" s="22" t="s">
        <v>440</v>
      </c>
      <c r="B87" s="103" t="s">
        <v>419</v>
      </c>
      <c r="C87" s="96" t="s">
        <v>420</v>
      </c>
      <c r="D87" s="19" t="s">
        <v>421</v>
      </c>
      <c r="E87" s="97" t="s">
        <v>422</v>
      </c>
      <c r="F87" s="19" t="s">
        <v>423</v>
      </c>
      <c r="G87" s="96" t="s">
        <v>441</v>
      </c>
      <c r="H87" s="96" t="s">
        <v>84</v>
      </c>
      <c r="I87" s="25" t="n">
        <f aca="false">J87+Q87+X87+AD87+AJ87</f>
        <v>1009187.52334</v>
      </c>
      <c r="J87" s="104" t="n">
        <f aca="false">SUM(K87:P87)</f>
        <v>470000</v>
      </c>
      <c r="K87" s="98"/>
      <c r="L87" s="98"/>
      <c r="M87" s="98" t="n">
        <v>470000</v>
      </c>
      <c r="N87" s="100"/>
      <c r="O87" s="98"/>
      <c r="P87" s="98"/>
      <c r="Q87" s="104" t="n">
        <f aca="false">SUM(R87:W87)</f>
        <v>539187.52334</v>
      </c>
      <c r="R87" s="98"/>
      <c r="S87" s="98"/>
      <c r="T87" s="98" t="n">
        <v>539187.52334</v>
      </c>
      <c r="U87" s="100"/>
      <c r="V87" s="98"/>
      <c r="W87" s="98"/>
      <c r="X87" s="104" t="n">
        <f aca="false">SUM(Y87:AC87)</f>
        <v>0</v>
      </c>
      <c r="Y87" s="98"/>
      <c r="Z87" s="100"/>
      <c r="AA87" s="98"/>
      <c r="AB87" s="98"/>
      <c r="AC87" s="98"/>
      <c r="AD87" s="105" t="n">
        <f aca="false">SUM(AE87:AI87)</f>
        <v>0</v>
      </c>
      <c r="AE87" s="98"/>
      <c r="AF87" s="98"/>
      <c r="AG87" s="98"/>
      <c r="AH87" s="98"/>
      <c r="AI87" s="98"/>
      <c r="AJ87" s="106" t="n">
        <f aca="false">SUM(AK87:AO87)</f>
        <v>0</v>
      </c>
      <c r="AK87" s="98"/>
      <c r="AL87" s="98"/>
      <c r="AM87" s="98"/>
      <c r="AN87" s="98"/>
      <c r="AO87" s="98"/>
      <c r="AP87" s="96" t="n">
        <v>2027</v>
      </c>
      <c r="AQ87" s="96"/>
      <c r="AR87" s="96" t="s">
        <v>47</v>
      </c>
      <c r="AS87" s="96" t="s">
        <v>442</v>
      </c>
      <c r="AT87" s="20" t="s">
        <v>426</v>
      </c>
      <c r="AU87" s="96" t="s">
        <v>420</v>
      </c>
      <c r="AV87" s="20" t="s">
        <v>426</v>
      </c>
      <c r="AW87" s="20" t="s">
        <v>426</v>
      </c>
      <c r="AX87" s="100" t="n">
        <v>1031112.05065</v>
      </c>
      <c r="AY87" s="107" t="s">
        <v>52</v>
      </c>
      <c r="AZ87" s="96" t="s">
        <v>69</v>
      </c>
      <c r="BA87" s="96" t="s">
        <v>443</v>
      </c>
      <c r="BB87" s="31"/>
      <c r="BC87" s="31"/>
      <c r="BD87" s="31"/>
      <c r="BE87" s="31"/>
      <c r="BF87" s="31"/>
      <c r="BG87" s="31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32" customFormat="true" ht="141" hidden="false" customHeight="true" outlineLevel="0" collapsed="false">
      <c r="A88" s="22" t="s">
        <v>444</v>
      </c>
      <c r="B88" s="19" t="s">
        <v>419</v>
      </c>
      <c r="C88" s="96" t="s">
        <v>420</v>
      </c>
      <c r="D88" s="19" t="s">
        <v>421</v>
      </c>
      <c r="E88" s="97" t="s">
        <v>422</v>
      </c>
      <c r="F88" s="19" t="s">
        <v>423</v>
      </c>
      <c r="G88" s="43" t="s">
        <v>445</v>
      </c>
      <c r="H88" s="20" t="s">
        <v>46</v>
      </c>
      <c r="I88" s="28" t="n">
        <f aca="false">J88+Q88+X88+AD88+AJ88</f>
        <v>297170.37082</v>
      </c>
      <c r="J88" s="27" t="n">
        <f aca="false">SUM(K88:P88)</f>
        <v>266.13682</v>
      </c>
      <c r="K88" s="98"/>
      <c r="L88" s="98"/>
      <c r="M88" s="98" t="n">
        <f aca="false">0+266.13682</f>
        <v>266.13682</v>
      </c>
      <c r="N88" s="100"/>
      <c r="O88" s="98"/>
      <c r="P88" s="98"/>
      <c r="Q88" s="27" t="n">
        <f aca="false">SUM(R88:W88)</f>
        <v>296904.234</v>
      </c>
      <c r="R88" s="98"/>
      <c r="S88" s="98"/>
      <c r="T88" s="98" t="n">
        <v>296904.234</v>
      </c>
      <c r="U88" s="100"/>
      <c r="V88" s="98"/>
      <c r="W88" s="98"/>
      <c r="X88" s="27" t="n">
        <f aca="false">SUM(Y88:AC88)</f>
        <v>0</v>
      </c>
      <c r="Y88" s="98"/>
      <c r="Z88" s="100"/>
      <c r="AA88" s="98"/>
      <c r="AB88" s="98"/>
      <c r="AC88" s="98"/>
      <c r="AD88" s="28" t="n">
        <f aca="false">SUM(AE88:AI88)</f>
        <v>0</v>
      </c>
      <c r="AE88" s="98"/>
      <c r="AF88" s="98"/>
      <c r="AG88" s="98"/>
      <c r="AH88" s="98"/>
      <c r="AI88" s="98"/>
      <c r="AJ88" s="26" t="n">
        <f aca="false">SUM(AK88:AO88)</f>
        <v>0</v>
      </c>
      <c r="AK88" s="98"/>
      <c r="AL88" s="98"/>
      <c r="AM88" s="98"/>
      <c r="AN88" s="98"/>
      <c r="AO88" s="98"/>
      <c r="AP88" s="20" t="n">
        <v>2027</v>
      </c>
      <c r="AQ88" s="20"/>
      <c r="AR88" s="96" t="s">
        <v>47</v>
      </c>
      <c r="AS88" s="96" t="s">
        <v>446</v>
      </c>
      <c r="AT88" s="20" t="s">
        <v>426</v>
      </c>
      <c r="AU88" s="96" t="s">
        <v>420</v>
      </c>
      <c r="AV88" s="20" t="s">
        <v>426</v>
      </c>
      <c r="AW88" s="20" t="s">
        <v>426</v>
      </c>
      <c r="AX88" s="100" t="n">
        <v>437721.804</v>
      </c>
      <c r="AY88" s="20" t="s">
        <v>52</v>
      </c>
      <c r="AZ88" s="20" t="s">
        <v>53</v>
      </c>
      <c r="BA88" s="20" t="s">
        <v>447</v>
      </c>
      <c r="BB88" s="31"/>
      <c r="BC88" s="31"/>
      <c r="BD88" s="31"/>
      <c r="BE88" s="31"/>
      <c r="BF88" s="31"/>
      <c r="BG88" s="31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  <c r="XFD88" s="2"/>
    </row>
    <row r="89" s="32" customFormat="true" ht="119.25" hidden="false" customHeight="true" outlineLevel="0" collapsed="false">
      <c r="A89" s="22" t="s">
        <v>448</v>
      </c>
      <c r="B89" s="19" t="s">
        <v>419</v>
      </c>
      <c r="C89" s="96" t="s">
        <v>420</v>
      </c>
      <c r="D89" s="19" t="s">
        <v>421</v>
      </c>
      <c r="E89" s="97" t="s">
        <v>422</v>
      </c>
      <c r="F89" s="19" t="s">
        <v>423</v>
      </c>
      <c r="G89" s="43" t="s">
        <v>449</v>
      </c>
      <c r="H89" s="101" t="s">
        <v>162</v>
      </c>
      <c r="I89" s="28" t="n">
        <f aca="false">J89+Q89+X89+AD89+AJ89</f>
        <v>386416.302</v>
      </c>
      <c r="J89" s="27" t="n">
        <f aca="false">SUM(K89:P89)</f>
        <v>115133.453</v>
      </c>
      <c r="K89" s="100"/>
      <c r="L89" s="100"/>
      <c r="M89" s="40" t="n">
        <f aca="false">0+115133.453</f>
        <v>115133.453</v>
      </c>
      <c r="N89" s="98"/>
      <c r="O89" s="98"/>
      <c r="P89" s="98"/>
      <c r="Q89" s="27" t="n">
        <f aca="false">SUM(R89:W89)</f>
        <v>271282.849</v>
      </c>
      <c r="R89" s="98"/>
      <c r="S89" s="98"/>
      <c r="T89" s="100" t="n">
        <f aca="false">252278.974+19003.875</f>
        <v>271282.849</v>
      </c>
      <c r="U89" s="98"/>
      <c r="V89" s="98"/>
      <c r="W89" s="98"/>
      <c r="X89" s="27" t="n">
        <f aca="false">SUM(Y89:AC89)</f>
        <v>0</v>
      </c>
      <c r="Y89" s="98"/>
      <c r="Z89" s="98"/>
      <c r="AA89" s="98"/>
      <c r="AB89" s="98"/>
      <c r="AC89" s="98"/>
      <c r="AD89" s="28" t="n">
        <f aca="false">SUM(AE89:AI89)</f>
        <v>0</v>
      </c>
      <c r="AE89" s="98"/>
      <c r="AF89" s="98"/>
      <c r="AG89" s="98"/>
      <c r="AH89" s="98"/>
      <c r="AI89" s="98"/>
      <c r="AJ89" s="26" t="n">
        <f aca="false">SUM(AK89:AO89)</f>
        <v>0</v>
      </c>
      <c r="AK89" s="98"/>
      <c r="AL89" s="98"/>
      <c r="AM89" s="98"/>
      <c r="AN89" s="98"/>
      <c r="AO89" s="98"/>
      <c r="AP89" s="96" t="n">
        <v>2027</v>
      </c>
      <c r="AQ89" s="96"/>
      <c r="AR89" s="96" t="s">
        <v>47</v>
      </c>
      <c r="AS89" s="96" t="s">
        <v>450</v>
      </c>
      <c r="AT89" s="96" t="s">
        <v>437</v>
      </c>
      <c r="AU89" s="96" t="s">
        <v>420</v>
      </c>
      <c r="AV89" s="96" t="s">
        <v>437</v>
      </c>
      <c r="AW89" s="96" t="s">
        <v>437</v>
      </c>
      <c r="AX89" s="100" t="n">
        <v>395591.47706</v>
      </c>
      <c r="AY89" s="20" t="s">
        <v>52</v>
      </c>
      <c r="AZ89" s="96" t="s">
        <v>69</v>
      </c>
      <c r="BA89" s="96" t="s">
        <v>451</v>
      </c>
      <c r="BB89" s="31"/>
      <c r="BC89" s="31"/>
      <c r="BD89" s="31"/>
      <c r="BE89" s="31"/>
      <c r="BF89" s="31"/>
      <c r="BG89" s="31"/>
      <c r="XDT89" s="2"/>
      <c r="XDU89" s="2"/>
      <c r="XDV89" s="2"/>
      <c r="XDW89" s="2"/>
      <c r="XDX89" s="2"/>
      <c r="XDY89" s="2"/>
      <c r="XDZ89" s="2"/>
      <c r="XEA89" s="2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  <c r="XFD89" s="2"/>
    </row>
    <row r="90" s="32" customFormat="true" ht="116.25" hidden="false" customHeight="true" outlineLevel="0" collapsed="false">
      <c r="A90" s="22" t="s">
        <v>452</v>
      </c>
      <c r="B90" s="19" t="s">
        <v>419</v>
      </c>
      <c r="C90" s="96" t="s">
        <v>420</v>
      </c>
      <c r="D90" s="19" t="s">
        <v>421</v>
      </c>
      <c r="E90" s="97" t="s">
        <v>422</v>
      </c>
      <c r="F90" s="19" t="s">
        <v>423</v>
      </c>
      <c r="G90" s="43" t="s">
        <v>453</v>
      </c>
      <c r="H90" s="20" t="s">
        <v>266</v>
      </c>
      <c r="I90" s="28" t="n">
        <f aca="false">J90+Q90+X90+AD90+AJ90</f>
        <v>371732.445</v>
      </c>
      <c r="J90" s="27" t="n">
        <f aca="false">SUM(K90:P90)</f>
        <v>0</v>
      </c>
      <c r="K90" s="100"/>
      <c r="L90" s="100"/>
      <c r="M90" s="40"/>
      <c r="N90" s="98"/>
      <c r="O90" s="98"/>
      <c r="P90" s="98"/>
      <c r="Q90" s="27" t="n">
        <f aca="false">SUM(R90:W90)</f>
        <v>371732.445</v>
      </c>
      <c r="R90" s="98"/>
      <c r="S90" s="98"/>
      <c r="T90" s="100" t="n">
        <f aca="false">390736.32-19003.875</f>
        <v>371732.445</v>
      </c>
      <c r="U90" s="98"/>
      <c r="V90" s="98"/>
      <c r="W90" s="98"/>
      <c r="X90" s="27" t="n">
        <f aca="false">SUM(Y90:AC90)</f>
        <v>0</v>
      </c>
      <c r="Y90" s="98"/>
      <c r="Z90" s="98"/>
      <c r="AA90" s="98"/>
      <c r="AB90" s="98"/>
      <c r="AC90" s="98"/>
      <c r="AD90" s="28" t="n">
        <f aca="false">SUM(AE90:AI90)</f>
        <v>0</v>
      </c>
      <c r="AE90" s="98"/>
      <c r="AF90" s="98"/>
      <c r="AG90" s="98"/>
      <c r="AH90" s="98"/>
      <c r="AI90" s="98"/>
      <c r="AJ90" s="26" t="n">
        <f aca="false">SUM(AK90:AO90)</f>
        <v>0</v>
      </c>
      <c r="AK90" s="98"/>
      <c r="AL90" s="98"/>
      <c r="AM90" s="98"/>
      <c r="AN90" s="98"/>
      <c r="AO90" s="98"/>
      <c r="AP90" s="20" t="n">
        <v>2027</v>
      </c>
      <c r="AQ90" s="20"/>
      <c r="AR90" s="96" t="s">
        <v>47</v>
      </c>
      <c r="AS90" s="20" t="s">
        <v>454</v>
      </c>
      <c r="AT90" s="96" t="s">
        <v>437</v>
      </c>
      <c r="AU90" s="96" t="s">
        <v>420</v>
      </c>
      <c r="AV90" s="96" t="s">
        <v>437</v>
      </c>
      <c r="AW90" s="96" t="s">
        <v>437</v>
      </c>
      <c r="AX90" s="44" t="n">
        <v>596983.61261</v>
      </c>
      <c r="AY90" s="20" t="s">
        <v>52</v>
      </c>
      <c r="AZ90" s="20" t="s">
        <v>53</v>
      </c>
      <c r="BA90" s="20" t="s">
        <v>455</v>
      </c>
      <c r="BB90" s="31"/>
      <c r="BC90" s="31"/>
      <c r="BD90" s="31"/>
      <c r="BE90" s="31"/>
      <c r="BF90" s="31"/>
      <c r="BG90" s="31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  <c r="XFD90" s="2"/>
    </row>
    <row r="91" s="32" customFormat="true" ht="123" hidden="false" customHeight="true" outlineLevel="0" collapsed="false">
      <c r="A91" s="22" t="s">
        <v>456</v>
      </c>
      <c r="B91" s="19" t="s">
        <v>419</v>
      </c>
      <c r="C91" s="96" t="s">
        <v>420</v>
      </c>
      <c r="D91" s="19" t="s">
        <v>457</v>
      </c>
      <c r="E91" s="97" t="s">
        <v>422</v>
      </c>
      <c r="F91" s="19" t="s">
        <v>423</v>
      </c>
      <c r="G91" s="43" t="s">
        <v>458</v>
      </c>
      <c r="H91" s="96" t="s">
        <v>84</v>
      </c>
      <c r="I91" s="25" t="n">
        <f aca="false">J91+Q91+X91+AD91+AJ91</f>
        <v>10431407.73103</v>
      </c>
      <c r="J91" s="26" t="n">
        <f aca="false">SUM(K91:P91)</f>
        <v>2139309.60186</v>
      </c>
      <c r="K91" s="99" t="n">
        <v>1429900.3</v>
      </c>
      <c r="L91" s="99"/>
      <c r="M91" s="40" t="n">
        <f aca="false">834218.95-2190.8-137208.17882</f>
        <v>694819.97118</v>
      </c>
      <c r="N91" s="40" t="n">
        <f aca="false">8426.45+6162.88068</f>
        <v>14589.33068</v>
      </c>
      <c r="O91" s="98"/>
      <c r="P91" s="98"/>
      <c r="Q91" s="26" t="n">
        <f aca="false">SUM(R91:W91)</f>
        <v>2020407.14051</v>
      </c>
      <c r="R91" s="25" t="n">
        <v>1000000</v>
      </c>
      <c r="S91" s="25"/>
      <c r="T91" s="108" t="n">
        <v>1010204.1</v>
      </c>
      <c r="U91" s="99" t="n">
        <f aca="false">10204.1-1.05949</f>
        <v>10203.04051</v>
      </c>
      <c r="V91" s="98"/>
      <c r="W91" s="98"/>
      <c r="X91" s="26" t="n">
        <f aca="false">SUM(Y91:AC91)</f>
        <v>2628863.18866</v>
      </c>
      <c r="Y91" s="99" t="n">
        <v>1627072.7</v>
      </c>
      <c r="Z91" s="99" t="n">
        <v>985189.4</v>
      </c>
      <c r="AA91" s="99" t="n">
        <f aca="false">9951.4+6649.68866</f>
        <v>16601.08866</v>
      </c>
      <c r="AB91" s="98"/>
      <c r="AC91" s="98"/>
      <c r="AD91" s="25" t="n">
        <f aca="false">SUM(AE91:AI91)</f>
        <v>772370.9</v>
      </c>
      <c r="AE91" s="109"/>
      <c r="AF91" s="99" t="n">
        <v>764647.2</v>
      </c>
      <c r="AG91" s="99" t="n">
        <v>7723.7</v>
      </c>
      <c r="AH91" s="98"/>
      <c r="AI91" s="98"/>
      <c r="AJ91" s="26" t="n">
        <f aca="false">SUM(AK91:AO91)</f>
        <v>2870456.9</v>
      </c>
      <c r="AK91" s="109"/>
      <c r="AL91" s="99" t="n">
        <v>2762184.85</v>
      </c>
      <c r="AM91" s="99" t="n">
        <v>108272.05</v>
      </c>
      <c r="AN91" s="98"/>
      <c r="AO91" s="98"/>
      <c r="AP91" s="96" t="n">
        <v>2030</v>
      </c>
      <c r="AQ91" s="96"/>
      <c r="AR91" s="96" t="s">
        <v>121</v>
      </c>
      <c r="AS91" s="110" t="s">
        <v>459</v>
      </c>
      <c r="AT91" s="96" t="s">
        <v>84</v>
      </c>
      <c r="AU91" s="96" t="s">
        <v>420</v>
      </c>
      <c r="AV91" s="96" t="s">
        <v>460</v>
      </c>
      <c r="AW91" s="96" t="s">
        <v>225</v>
      </c>
      <c r="AX91" s="100" t="n">
        <v>4350652.99</v>
      </c>
      <c r="AY91" s="96" t="s">
        <v>115</v>
      </c>
      <c r="AZ91" s="96" t="s">
        <v>69</v>
      </c>
      <c r="BA91" s="96" t="s">
        <v>461</v>
      </c>
      <c r="BB91" s="31"/>
      <c r="BC91" s="31"/>
      <c r="BD91" s="31"/>
      <c r="BE91" s="31"/>
      <c r="BF91" s="31"/>
      <c r="BG91" s="31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32" customFormat="true" ht="111.75" hidden="false" customHeight="true" outlineLevel="0" collapsed="false">
      <c r="A92" s="22" t="s">
        <v>462</v>
      </c>
      <c r="B92" s="19" t="s">
        <v>419</v>
      </c>
      <c r="C92" s="19" t="s">
        <v>420</v>
      </c>
      <c r="D92" s="19" t="s">
        <v>421</v>
      </c>
      <c r="E92" s="22" t="s">
        <v>422</v>
      </c>
      <c r="F92" s="19" t="s">
        <v>423</v>
      </c>
      <c r="G92" s="19" t="s">
        <v>463</v>
      </c>
      <c r="H92" s="96" t="s">
        <v>84</v>
      </c>
      <c r="I92" s="28" t="n">
        <f aca="false">J92+Q92+X92+AD92+AJ92</f>
        <v>5454.17392</v>
      </c>
      <c r="J92" s="27" t="n">
        <f aca="false">SUM(K92:P92)</f>
        <v>5454.17392</v>
      </c>
      <c r="K92" s="49"/>
      <c r="L92" s="49"/>
      <c r="M92" s="25" t="n">
        <v>4908.756528</v>
      </c>
      <c r="N92" s="26" t="n">
        <v>545.417392</v>
      </c>
      <c r="O92" s="26"/>
      <c r="P92" s="26"/>
      <c r="Q92" s="27" t="n">
        <f aca="false">SUM(R92:W92)</f>
        <v>0</v>
      </c>
      <c r="R92" s="26"/>
      <c r="S92" s="26"/>
      <c r="T92" s="26"/>
      <c r="U92" s="26"/>
      <c r="V92" s="26"/>
      <c r="W92" s="26"/>
      <c r="X92" s="27" t="n">
        <f aca="false">SUM(Y92:AC92)</f>
        <v>0</v>
      </c>
      <c r="Y92" s="26"/>
      <c r="Z92" s="26"/>
      <c r="AA92" s="26"/>
      <c r="AB92" s="26"/>
      <c r="AC92" s="26"/>
      <c r="AD92" s="28" t="n">
        <f aca="false">SUM(AE92:AI92)</f>
        <v>0</v>
      </c>
      <c r="AE92" s="26"/>
      <c r="AF92" s="26"/>
      <c r="AG92" s="26"/>
      <c r="AH92" s="26"/>
      <c r="AI92" s="26"/>
      <c r="AJ92" s="26" t="n">
        <f aca="false">SUM(AK92:AO92)</f>
        <v>0</v>
      </c>
      <c r="AK92" s="26"/>
      <c r="AL92" s="26"/>
      <c r="AM92" s="26"/>
      <c r="AN92" s="26"/>
      <c r="AO92" s="26"/>
      <c r="AP92" s="96"/>
      <c r="AQ92" s="96" t="n">
        <v>2026</v>
      </c>
      <c r="AR92" s="22" t="s">
        <v>121</v>
      </c>
      <c r="AS92" s="19" t="s">
        <v>464</v>
      </c>
      <c r="AT92" s="96" t="s">
        <v>84</v>
      </c>
      <c r="AU92" s="96" t="s">
        <v>420</v>
      </c>
      <c r="AV92" s="96" t="s">
        <v>460</v>
      </c>
      <c r="AW92" s="96" t="s">
        <v>225</v>
      </c>
      <c r="AX92" s="100"/>
      <c r="AY92" s="96" t="s">
        <v>115</v>
      </c>
      <c r="AZ92" s="96" t="s">
        <v>89</v>
      </c>
      <c r="BA92" s="96"/>
      <c r="BB92" s="31"/>
      <c r="BC92" s="31"/>
      <c r="BD92" s="31"/>
      <c r="BE92" s="31"/>
      <c r="BF92" s="31"/>
      <c r="BG92" s="31"/>
      <c r="XDT92" s="2"/>
      <c r="XDU92" s="2"/>
      <c r="XDV92" s="2"/>
      <c r="XDW92" s="2"/>
      <c r="XDX92" s="2"/>
      <c r="XDY92" s="2"/>
      <c r="XDZ92" s="2"/>
      <c r="XEA92" s="2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  <c r="XFD92" s="2"/>
    </row>
    <row r="93" s="32" customFormat="true" ht="118.5" hidden="false" customHeight="true" outlineLevel="0" collapsed="false">
      <c r="A93" s="22" t="s">
        <v>465</v>
      </c>
      <c r="B93" s="19" t="s">
        <v>419</v>
      </c>
      <c r="C93" s="19" t="s">
        <v>420</v>
      </c>
      <c r="D93" s="19" t="s">
        <v>421</v>
      </c>
      <c r="E93" s="22" t="s">
        <v>422</v>
      </c>
      <c r="F93" s="19" t="s">
        <v>423</v>
      </c>
      <c r="G93" s="50" t="s">
        <v>466</v>
      </c>
      <c r="H93" s="96" t="s">
        <v>84</v>
      </c>
      <c r="I93" s="28" t="n">
        <f aca="false">J93+Q93+X93+AD93+AJ93</f>
        <v>25515.35354</v>
      </c>
      <c r="J93" s="27" t="n">
        <f aca="false">SUM(K93:P93)</f>
        <v>25515.35354</v>
      </c>
      <c r="K93" s="49" t="n">
        <v>25007.6</v>
      </c>
      <c r="L93" s="49"/>
      <c r="M93" s="25" t="n">
        <f aca="false">0+252.6</f>
        <v>252.6</v>
      </c>
      <c r="N93" s="26" t="n">
        <v>255.15354</v>
      </c>
      <c r="O93" s="26"/>
      <c r="P93" s="26"/>
      <c r="Q93" s="27" t="n">
        <f aca="false">SUM(R93:W93)</f>
        <v>0</v>
      </c>
      <c r="R93" s="26"/>
      <c r="S93" s="26"/>
      <c r="T93" s="26"/>
      <c r="U93" s="26"/>
      <c r="V93" s="26"/>
      <c r="W93" s="26"/>
      <c r="X93" s="27" t="n">
        <f aca="false">SUM(Y93:AC93)</f>
        <v>0</v>
      </c>
      <c r="Y93" s="26"/>
      <c r="Z93" s="26"/>
      <c r="AA93" s="26"/>
      <c r="AB93" s="26"/>
      <c r="AC93" s="26"/>
      <c r="AD93" s="28" t="n">
        <f aca="false">SUM(AE93:AI93)</f>
        <v>0</v>
      </c>
      <c r="AE93" s="26"/>
      <c r="AF93" s="26"/>
      <c r="AG93" s="26"/>
      <c r="AH93" s="26"/>
      <c r="AI93" s="26"/>
      <c r="AJ93" s="26" t="n">
        <f aca="false">SUM(AK93:AO93)</f>
        <v>0</v>
      </c>
      <c r="AK93" s="26"/>
      <c r="AL93" s="26"/>
      <c r="AM93" s="26"/>
      <c r="AN93" s="26"/>
      <c r="AO93" s="26"/>
      <c r="AP93" s="96" t="n">
        <v>2026</v>
      </c>
      <c r="AQ93" s="96"/>
      <c r="AR93" s="22" t="s">
        <v>121</v>
      </c>
      <c r="AS93" s="19" t="s">
        <v>467</v>
      </c>
      <c r="AT93" s="96" t="s">
        <v>84</v>
      </c>
      <c r="AU93" s="96" t="s">
        <v>420</v>
      </c>
      <c r="AV93" s="96" t="s">
        <v>460</v>
      </c>
      <c r="AW93" s="96" t="s">
        <v>225</v>
      </c>
      <c r="AX93" s="100" t="n">
        <v>51030.70708</v>
      </c>
      <c r="AY93" s="96" t="s">
        <v>115</v>
      </c>
      <c r="AZ93" s="96" t="s">
        <v>79</v>
      </c>
      <c r="BA93" s="96"/>
      <c r="BB93" s="31"/>
      <c r="BC93" s="31"/>
      <c r="BD93" s="31"/>
      <c r="BE93" s="31"/>
      <c r="BF93" s="31"/>
      <c r="BG93" s="31"/>
      <c r="XDT93" s="2"/>
      <c r="XDU93" s="2"/>
      <c r="XDV93" s="2"/>
      <c r="XDW93" s="2"/>
      <c r="XDX93" s="2"/>
      <c r="XDY93" s="2"/>
      <c r="XDZ93" s="2"/>
      <c r="XEA93" s="2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  <c r="XFD93" s="2"/>
    </row>
    <row r="94" s="32" customFormat="true" ht="129" hidden="false" customHeight="true" outlineLevel="0" collapsed="false">
      <c r="A94" s="22" t="s">
        <v>468</v>
      </c>
      <c r="B94" s="19" t="s">
        <v>419</v>
      </c>
      <c r="C94" s="19" t="s">
        <v>420</v>
      </c>
      <c r="D94" s="19" t="s">
        <v>421</v>
      </c>
      <c r="E94" s="22" t="s">
        <v>422</v>
      </c>
      <c r="F94" s="19" t="s">
        <v>423</v>
      </c>
      <c r="G94" s="50" t="s">
        <v>469</v>
      </c>
      <c r="H94" s="96" t="s">
        <v>84</v>
      </c>
      <c r="I94" s="28" t="n">
        <f aca="false">J94+Q94+X94+AD94+AJ94</f>
        <v>18742.32222</v>
      </c>
      <c r="J94" s="27" t="n">
        <f aca="false">SUM(K94:P94)</f>
        <v>18742.32222</v>
      </c>
      <c r="K94" s="49" t="n">
        <v>18369.2</v>
      </c>
      <c r="L94" s="49"/>
      <c r="M94" s="25" t="n">
        <f aca="false">0+185.7</f>
        <v>185.7</v>
      </c>
      <c r="N94" s="26" t="n">
        <v>187.42222</v>
      </c>
      <c r="O94" s="26"/>
      <c r="P94" s="26"/>
      <c r="Q94" s="27" t="n">
        <f aca="false">SUM(R94:W94)</f>
        <v>0</v>
      </c>
      <c r="R94" s="26"/>
      <c r="S94" s="26"/>
      <c r="T94" s="26"/>
      <c r="U94" s="26"/>
      <c r="V94" s="26"/>
      <c r="W94" s="26"/>
      <c r="X94" s="27" t="n">
        <f aca="false">SUM(Y94:AC94)</f>
        <v>0</v>
      </c>
      <c r="Y94" s="26"/>
      <c r="Z94" s="26"/>
      <c r="AA94" s="26"/>
      <c r="AB94" s="26"/>
      <c r="AC94" s="26"/>
      <c r="AD94" s="28" t="n">
        <f aca="false">SUM(AE94:AI94)</f>
        <v>0</v>
      </c>
      <c r="AE94" s="26"/>
      <c r="AF94" s="26"/>
      <c r="AG94" s="26"/>
      <c r="AH94" s="26"/>
      <c r="AI94" s="26"/>
      <c r="AJ94" s="26" t="n">
        <f aca="false">SUM(AK94:AO94)</f>
        <v>0</v>
      </c>
      <c r="AK94" s="26"/>
      <c r="AL94" s="26"/>
      <c r="AM94" s="26"/>
      <c r="AN94" s="26"/>
      <c r="AO94" s="26"/>
      <c r="AP94" s="96" t="n">
        <v>2026</v>
      </c>
      <c r="AQ94" s="96"/>
      <c r="AR94" s="22" t="s">
        <v>121</v>
      </c>
      <c r="AS94" s="19" t="s">
        <v>470</v>
      </c>
      <c r="AT94" s="96" t="s">
        <v>84</v>
      </c>
      <c r="AU94" s="96" t="s">
        <v>420</v>
      </c>
      <c r="AV94" s="96" t="s">
        <v>460</v>
      </c>
      <c r="AW94" s="96" t="s">
        <v>225</v>
      </c>
      <c r="AX94" s="100" t="n">
        <v>37484.54545</v>
      </c>
      <c r="AY94" s="96" t="s">
        <v>115</v>
      </c>
      <c r="AZ94" s="96" t="s">
        <v>69</v>
      </c>
      <c r="BA94" s="96" t="s">
        <v>471</v>
      </c>
      <c r="BB94" s="31"/>
      <c r="BC94" s="31"/>
      <c r="BD94" s="31"/>
      <c r="BE94" s="31"/>
      <c r="BF94" s="31"/>
      <c r="BG94" s="31"/>
      <c r="XDT94" s="2"/>
      <c r="XDU94" s="2"/>
      <c r="XDV94" s="2"/>
      <c r="XDW94" s="2"/>
      <c r="XDX94" s="2"/>
      <c r="XDY94" s="2"/>
      <c r="XDZ94" s="2"/>
      <c r="XEA94" s="2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  <c r="XFD94" s="2"/>
    </row>
    <row r="95" s="32" customFormat="true" ht="94.5" hidden="false" customHeight="true" outlineLevel="0" collapsed="false">
      <c r="A95" s="22" t="s">
        <v>472</v>
      </c>
      <c r="B95" s="19" t="s">
        <v>419</v>
      </c>
      <c r="C95" s="19" t="s">
        <v>420</v>
      </c>
      <c r="D95" s="19" t="s">
        <v>421</v>
      </c>
      <c r="E95" s="22" t="s">
        <v>422</v>
      </c>
      <c r="F95" s="19" t="s">
        <v>423</v>
      </c>
      <c r="G95" s="50" t="s">
        <v>473</v>
      </c>
      <c r="H95" s="96" t="s">
        <v>84</v>
      </c>
      <c r="I95" s="28" t="n">
        <f aca="false">J95+Q95+X95+AD95+AJ95</f>
        <v>177021.21212</v>
      </c>
      <c r="J95" s="27" t="n">
        <f aca="false">SUM(K95:P95)</f>
        <v>177021.21212</v>
      </c>
      <c r="K95" s="49" t="n">
        <v>173498.5</v>
      </c>
      <c r="L95" s="49"/>
      <c r="M95" s="25" t="n">
        <f aca="false">0+1752.5</f>
        <v>1752.5</v>
      </c>
      <c r="N95" s="26" t="n">
        <v>1770.21212</v>
      </c>
      <c r="O95" s="26"/>
      <c r="P95" s="26"/>
      <c r="Q95" s="27" t="n">
        <f aca="false">SUM(R95:W95)</f>
        <v>0</v>
      </c>
      <c r="R95" s="26"/>
      <c r="S95" s="26"/>
      <c r="T95" s="26"/>
      <c r="U95" s="26"/>
      <c r="V95" s="26"/>
      <c r="W95" s="26"/>
      <c r="X95" s="27" t="n">
        <f aca="false">SUM(Y95:AC95)</f>
        <v>0</v>
      </c>
      <c r="Y95" s="26"/>
      <c r="Z95" s="26"/>
      <c r="AA95" s="26"/>
      <c r="AB95" s="26"/>
      <c r="AC95" s="26"/>
      <c r="AD95" s="28" t="n">
        <f aca="false">SUM(AE95:AI95)</f>
        <v>0</v>
      </c>
      <c r="AE95" s="26"/>
      <c r="AF95" s="26"/>
      <c r="AG95" s="26"/>
      <c r="AH95" s="26"/>
      <c r="AI95" s="26"/>
      <c r="AJ95" s="26" t="n">
        <f aca="false">SUM(AK95:AO95)</f>
        <v>0</v>
      </c>
      <c r="AK95" s="26"/>
      <c r="AL95" s="26"/>
      <c r="AM95" s="26"/>
      <c r="AN95" s="26"/>
      <c r="AO95" s="26"/>
      <c r="AP95" s="96" t="n">
        <v>2026</v>
      </c>
      <c r="AQ95" s="96"/>
      <c r="AR95" s="22" t="s">
        <v>121</v>
      </c>
      <c r="AS95" s="19" t="s">
        <v>474</v>
      </c>
      <c r="AT95" s="96" t="s">
        <v>84</v>
      </c>
      <c r="AU95" s="96" t="s">
        <v>420</v>
      </c>
      <c r="AV95" s="96" t="s">
        <v>460</v>
      </c>
      <c r="AW95" s="96" t="s">
        <v>225</v>
      </c>
      <c r="AX95" s="100" t="n">
        <v>177021.21212</v>
      </c>
      <c r="AY95" s="96" t="s">
        <v>115</v>
      </c>
      <c r="AZ95" s="96" t="s">
        <v>79</v>
      </c>
      <c r="BA95" s="96"/>
      <c r="BB95" s="31"/>
      <c r="BC95" s="31"/>
      <c r="BD95" s="31"/>
      <c r="BE95" s="31"/>
      <c r="BF95" s="31"/>
      <c r="BG95" s="31"/>
      <c r="XDT95" s="2"/>
      <c r="XDU95" s="2"/>
      <c r="XDV95" s="2"/>
      <c r="XDW95" s="2"/>
      <c r="XDX95" s="2"/>
      <c r="XDY95" s="2"/>
      <c r="XDZ95" s="2"/>
      <c r="XEA95" s="2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  <c r="XFD95" s="2"/>
    </row>
    <row r="96" s="32" customFormat="true" ht="126" hidden="false" customHeight="true" outlineLevel="0" collapsed="false">
      <c r="A96" s="22" t="s">
        <v>475</v>
      </c>
      <c r="B96" s="19" t="s">
        <v>419</v>
      </c>
      <c r="C96" s="19" t="s">
        <v>420</v>
      </c>
      <c r="D96" s="19" t="s">
        <v>421</v>
      </c>
      <c r="E96" s="22" t="s">
        <v>422</v>
      </c>
      <c r="F96" s="19" t="s">
        <v>423</v>
      </c>
      <c r="G96" s="50" t="s">
        <v>476</v>
      </c>
      <c r="H96" s="96" t="s">
        <v>84</v>
      </c>
      <c r="I96" s="28" t="n">
        <f aca="false">J96+Q96+X96+AD96+AJ96</f>
        <v>227665.35</v>
      </c>
      <c r="J96" s="27" t="n">
        <f aca="false">SUM(K96:P96)</f>
        <v>227665.35</v>
      </c>
      <c r="K96" s="49" t="n">
        <v>225365.7</v>
      </c>
      <c r="L96" s="49"/>
      <c r="M96" s="25"/>
      <c r="N96" s="26" t="n">
        <v>2299.65</v>
      </c>
      <c r="O96" s="26"/>
      <c r="P96" s="26"/>
      <c r="Q96" s="27" t="n">
        <f aca="false">SUM(R96:W96)</f>
        <v>0</v>
      </c>
      <c r="R96" s="26"/>
      <c r="S96" s="26"/>
      <c r="T96" s="26"/>
      <c r="U96" s="26"/>
      <c r="V96" s="26"/>
      <c r="W96" s="26"/>
      <c r="X96" s="27" t="n">
        <f aca="false">SUM(Y96:AC96)</f>
        <v>0</v>
      </c>
      <c r="Y96" s="26"/>
      <c r="Z96" s="26"/>
      <c r="AA96" s="26"/>
      <c r="AB96" s="26"/>
      <c r="AC96" s="26"/>
      <c r="AD96" s="28" t="n">
        <f aca="false">SUM(AE96:AI96)</f>
        <v>0</v>
      </c>
      <c r="AE96" s="26"/>
      <c r="AF96" s="26"/>
      <c r="AG96" s="26"/>
      <c r="AH96" s="26"/>
      <c r="AI96" s="26"/>
      <c r="AJ96" s="26" t="n">
        <f aca="false">SUM(AK96:AO96)</f>
        <v>0</v>
      </c>
      <c r="AK96" s="26"/>
      <c r="AL96" s="26"/>
      <c r="AM96" s="26"/>
      <c r="AN96" s="26"/>
      <c r="AO96" s="26"/>
      <c r="AP96" s="96" t="n">
        <v>2027</v>
      </c>
      <c r="AQ96" s="96"/>
      <c r="AR96" s="22" t="s">
        <v>121</v>
      </c>
      <c r="AS96" s="19" t="s">
        <v>477</v>
      </c>
      <c r="AT96" s="96" t="s">
        <v>84</v>
      </c>
      <c r="AU96" s="96" t="s">
        <v>420</v>
      </c>
      <c r="AV96" s="96" t="s">
        <v>460</v>
      </c>
      <c r="AW96" s="96" t="s">
        <v>225</v>
      </c>
      <c r="AX96" s="92" t="n">
        <v>434272.27</v>
      </c>
      <c r="AY96" s="96" t="s">
        <v>115</v>
      </c>
      <c r="AZ96" s="96" t="s">
        <v>79</v>
      </c>
      <c r="BA96" s="96"/>
      <c r="BB96" s="31"/>
      <c r="BC96" s="31"/>
      <c r="BD96" s="31"/>
      <c r="BE96" s="31"/>
      <c r="BF96" s="31"/>
      <c r="BG96" s="31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="32" customFormat="true" ht="126" hidden="false" customHeight="true" outlineLevel="0" collapsed="false">
      <c r="A97" s="22" t="s">
        <v>478</v>
      </c>
      <c r="B97" s="19" t="s">
        <v>419</v>
      </c>
      <c r="C97" s="19" t="s">
        <v>420</v>
      </c>
      <c r="D97" s="19" t="s">
        <v>421</v>
      </c>
      <c r="E97" s="22" t="s">
        <v>422</v>
      </c>
      <c r="F97" s="19" t="s">
        <v>434</v>
      </c>
      <c r="G97" s="19" t="s">
        <v>479</v>
      </c>
      <c r="H97" s="111" t="s">
        <v>46</v>
      </c>
      <c r="I97" s="28" t="n">
        <f aca="false">J97+Q97+X97+AD97+AJ97</f>
        <v>10083.589</v>
      </c>
      <c r="J97" s="27" t="n">
        <f aca="false">SUM(K97:P97)</f>
        <v>10083.589</v>
      </c>
      <c r="K97" s="49"/>
      <c r="L97" s="49"/>
      <c r="M97" s="25" t="n">
        <v>10083.589</v>
      </c>
      <c r="N97" s="26"/>
      <c r="O97" s="26"/>
      <c r="P97" s="26"/>
      <c r="Q97" s="27" t="n">
        <f aca="false">SUM(R97:W97)</f>
        <v>0</v>
      </c>
      <c r="R97" s="26"/>
      <c r="S97" s="26"/>
      <c r="T97" s="26"/>
      <c r="U97" s="26"/>
      <c r="V97" s="26"/>
      <c r="W97" s="26"/>
      <c r="X97" s="27" t="n">
        <f aca="false">SUM(Y97:AC97)</f>
        <v>0</v>
      </c>
      <c r="Y97" s="26"/>
      <c r="Z97" s="26"/>
      <c r="AA97" s="26"/>
      <c r="AB97" s="26"/>
      <c r="AC97" s="26"/>
      <c r="AD97" s="28" t="n">
        <f aca="false">SUM(AE97:AI97)</f>
        <v>0</v>
      </c>
      <c r="AE97" s="26"/>
      <c r="AF97" s="26"/>
      <c r="AG97" s="26"/>
      <c r="AH97" s="26"/>
      <c r="AI97" s="26"/>
      <c r="AJ97" s="26" t="n">
        <f aca="false">SUM(AK97:AO97)</f>
        <v>0</v>
      </c>
      <c r="AK97" s="26"/>
      <c r="AL97" s="26"/>
      <c r="AM97" s="26"/>
      <c r="AN97" s="26"/>
      <c r="AO97" s="26"/>
      <c r="AP97" s="112"/>
      <c r="AQ97" s="112" t="n">
        <v>2026</v>
      </c>
      <c r="AR97" s="111" t="s">
        <v>47</v>
      </c>
      <c r="AS97" s="113" t="s">
        <v>480</v>
      </c>
      <c r="AT97" s="111" t="s">
        <v>437</v>
      </c>
      <c r="AU97" s="111" t="s">
        <v>420</v>
      </c>
      <c r="AV97" s="111" t="s">
        <v>437</v>
      </c>
      <c r="AW97" s="111" t="s">
        <v>437</v>
      </c>
      <c r="AX97" s="114"/>
      <c r="AY97" s="111" t="s">
        <v>52</v>
      </c>
      <c r="AZ97" s="111" t="s">
        <v>89</v>
      </c>
      <c r="BA97" s="111"/>
      <c r="BB97" s="31"/>
      <c r="BC97" s="31"/>
      <c r="BD97" s="31"/>
      <c r="BE97" s="31"/>
      <c r="BF97" s="31"/>
      <c r="BG97" s="31"/>
      <c r="XDT97" s="2"/>
      <c r="XDU97" s="2"/>
      <c r="XDV97" s="2"/>
      <c r="XDW97" s="2"/>
      <c r="XDX97" s="2"/>
      <c r="XDY97" s="2"/>
      <c r="XDZ97" s="2"/>
      <c r="XEA97" s="2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2"/>
      <c r="XFD97" s="2"/>
    </row>
    <row r="98" s="32" customFormat="true" ht="126" hidden="false" customHeight="true" outlineLevel="0" collapsed="false">
      <c r="A98" s="22" t="s">
        <v>481</v>
      </c>
      <c r="B98" s="19" t="s">
        <v>419</v>
      </c>
      <c r="C98" s="19" t="s">
        <v>420</v>
      </c>
      <c r="D98" s="19" t="s">
        <v>421</v>
      </c>
      <c r="E98" s="22" t="s">
        <v>422</v>
      </c>
      <c r="F98" s="19" t="s">
        <v>434</v>
      </c>
      <c r="G98" s="19" t="s">
        <v>482</v>
      </c>
      <c r="H98" s="111" t="s">
        <v>46</v>
      </c>
      <c r="I98" s="28" t="n">
        <f aca="false">J98+Q98+X98+AD98+AJ98</f>
        <v>4800</v>
      </c>
      <c r="J98" s="27" t="n">
        <f aca="false">SUM(K98:P98)</f>
        <v>4800</v>
      </c>
      <c r="K98" s="49"/>
      <c r="L98" s="49"/>
      <c r="M98" s="25" t="n">
        <v>4800</v>
      </c>
      <c r="N98" s="26"/>
      <c r="O98" s="26"/>
      <c r="P98" s="26"/>
      <c r="Q98" s="27" t="n">
        <f aca="false">SUM(R98:W98)</f>
        <v>0</v>
      </c>
      <c r="R98" s="26"/>
      <c r="S98" s="26"/>
      <c r="T98" s="26"/>
      <c r="U98" s="26"/>
      <c r="V98" s="26"/>
      <c r="W98" s="26"/>
      <c r="X98" s="27" t="n">
        <f aca="false">SUM(Y98:AC98)</f>
        <v>0</v>
      </c>
      <c r="Y98" s="26"/>
      <c r="Z98" s="26"/>
      <c r="AA98" s="26"/>
      <c r="AB98" s="26"/>
      <c r="AC98" s="26"/>
      <c r="AD98" s="28" t="n">
        <f aca="false">SUM(AE98:AI98)</f>
        <v>0</v>
      </c>
      <c r="AE98" s="26"/>
      <c r="AF98" s="26"/>
      <c r="AG98" s="26"/>
      <c r="AH98" s="26"/>
      <c r="AI98" s="26"/>
      <c r="AJ98" s="26" t="n">
        <f aca="false">SUM(AK98:AO98)</f>
        <v>0</v>
      </c>
      <c r="AK98" s="26"/>
      <c r="AL98" s="26"/>
      <c r="AM98" s="26"/>
      <c r="AN98" s="26"/>
      <c r="AO98" s="26"/>
      <c r="AP98" s="112"/>
      <c r="AQ98" s="112" t="n">
        <v>2026</v>
      </c>
      <c r="AR98" s="111" t="s">
        <v>47</v>
      </c>
      <c r="AS98" s="115" t="s">
        <v>483</v>
      </c>
      <c r="AT98" s="111" t="s">
        <v>437</v>
      </c>
      <c r="AU98" s="111" t="s">
        <v>420</v>
      </c>
      <c r="AV98" s="111" t="s">
        <v>437</v>
      </c>
      <c r="AW98" s="111" t="s">
        <v>437</v>
      </c>
      <c r="AX98" s="114"/>
      <c r="AY98" s="111" t="s">
        <v>52</v>
      </c>
      <c r="AZ98" s="111" t="s">
        <v>89</v>
      </c>
      <c r="BA98" s="111"/>
      <c r="BB98" s="31"/>
      <c r="BC98" s="31"/>
      <c r="BD98" s="31"/>
      <c r="BE98" s="31"/>
      <c r="BF98" s="31"/>
      <c r="BG98" s="31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99" s="32" customFormat="true" ht="126" hidden="false" customHeight="true" outlineLevel="0" collapsed="false">
      <c r="A99" s="22" t="s">
        <v>484</v>
      </c>
      <c r="B99" s="19" t="s">
        <v>419</v>
      </c>
      <c r="C99" s="19" t="s">
        <v>420</v>
      </c>
      <c r="D99" s="19" t="s">
        <v>421</v>
      </c>
      <c r="E99" s="97" t="s">
        <v>422</v>
      </c>
      <c r="F99" s="97" t="s">
        <v>434</v>
      </c>
      <c r="G99" s="96" t="s">
        <v>485</v>
      </c>
      <c r="H99" s="96" t="s">
        <v>84</v>
      </c>
      <c r="I99" s="28" t="n">
        <f aca="false">J99+Q99+X99+AD99+AJ99</f>
        <v>148920.50694</v>
      </c>
      <c r="J99" s="27" t="n">
        <f aca="false">SUM(K99:P99)</f>
        <v>148920.50694</v>
      </c>
      <c r="K99" s="100"/>
      <c r="L99" s="100" t="n">
        <v>147431.29694</v>
      </c>
      <c r="M99" s="100"/>
      <c r="N99" s="100" t="n">
        <v>1489.21</v>
      </c>
      <c r="O99" s="98"/>
      <c r="P99" s="98"/>
      <c r="Q99" s="27" t="n">
        <f aca="false">SUM(R99:W99)</f>
        <v>0</v>
      </c>
      <c r="R99" s="26"/>
      <c r="S99" s="26"/>
      <c r="T99" s="26"/>
      <c r="U99" s="26"/>
      <c r="V99" s="26"/>
      <c r="W99" s="26"/>
      <c r="X99" s="27" t="n">
        <f aca="false">SUM(Y99:AC99)</f>
        <v>0</v>
      </c>
      <c r="Y99" s="26"/>
      <c r="Z99" s="26"/>
      <c r="AA99" s="26"/>
      <c r="AB99" s="26"/>
      <c r="AC99" s="26"/>
      <c r="AD99" s="28" t="n">
        <f aca="false">SUM(AE99:AI99)</f>
        <v>0</v>
      </c>
      <c r="AE99" s="26"/>
      <c r="AF99" s="26"/>
      <c r="AG99" s="26"/>
      <c r="AH99" s="26"/>
      <c r="AI99" s="26"/>
      <c r="AJ99" s="26" t="n">
        <f aca="false">SUM(AK99:AO99)</f>
        <v>0</v>
      </c>
      <c r="AK99" s="26"/>
      <c r="AL99" s="26"/>
      <c r="AM99" s="26"/>
      <c r="AN99" s="26"/>
      <c r="AO99" s="26"/>
      <c r="AP99" s="101" t="n">
        <v>2026</v>
      </c>
      <c r="AQ99" s="96"/>
      <c r="AR99" s="96" t="s">
        <v>121</v>
      </c>
      <c r="AS99" s="20" t="s">
        <v>486</v>
      </c>
      <c r="AT99" s="96" t="s">
        <v>84</v>
      </c>
      <c r="AU99" s="96" t="s">
        <v>420</v>
      </c>
      <c r="AV99" s="96" t="s">
        <v>460</v>
      </c>
      <c r="AW99" s="96" t="s">
        <v>225</v>
      </c>
      <c r="AX99" s="100" t="n">
        <v>897660.9</v>
      </c>
      <c r="AY99" s="96" t="s">
        <v>115</v>
      </c>
      <c r="AZ99" s="96" t="s">
        <v>69</v>
      </c>
      <c r="BA99" s="96" t="s">
        <v>487</v>
      </c>
      <c r="BB99" s="31"/>
      <c r="BC99" s="31"/>
      <c r="BD99" s="31"/>
      <c r="BE99" s="31"/>
      <c r="BF99" s="31"/>
      <c r="BG99" s="31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  <c r="XET99" s="2"/>
      <c r="XEU99" s="2"/>
      <c r="XEV99" s="2"/>
      <c r="XEW99" s="2"/>
      <c r="XEX99" s="2"/>
      <c r="XEY99" s="2"/>
      <c r="XEZ99" s="2"/>
      <c r="XFA99" s="2"/>
      <c r="XFB99" s="2"/>
      <c r="XFC99" s="2"/>
      <c r="XFD99" s="2"/>
    </row>
    <row r="100" s="32" customFormat="true" ht="126" hidden="false" customHeight="true" outlineLevel="0" collapsed="false">
      <c r="A100" s="22" t="s">
        <v>488</v>
      </c>
      <c r="B100" s="19" t="s">
        <v>419</v>
      </c>
      <c r="C100" s="30" t="s">
        <v>41</v>
      </c>
      <c r="D100" s="37" t="s">
        <v>489</v>
      </c>
      <c r="E100" s="34" t="s">
        <v>422</v>
      </c>
      <c r="F100" s="116" t="s">
        <v>434</v>
      </c>
      <c r="G100" s="30" t="s">
        <v>490</v>
      </c>
      <c r="H100" s="96" t="s">
        <v>84</v>
      </c>
      <c r="I100" s="28" t="n">
        <f aca="false">J100+Q100+X100+AD100+AJ100</f>
        <v>276276.38101</v>
      </c>
      <c r="J100" s="27" t="n">
        <f aca="false">SUM(K100:P100)</f>
        <v>276276.38101</v>
      </c>
      <c r="K100" s="49"/>
      <c r="L100" s="33" t="n">
        <v>276276.38101</v>
      </c>
      <c r="M100" s="25"/>
      <c r="N100" s="26"/>
      <c r="O100" s="26"/>
      <c r="P100" s="26"/>
      <c r="Q100" s="27" t="n">
        <f aca="false">SUM(R100:W100)</f>
        <v>0</v>
      </c>
      <c r="R100" s="26"/>
      <c r="S100" s="26"/>
      <c r="T100" s="26"/>
      <c r="U100" s="26"/>
      <c r="V100" s="26"/>
      <c r="W100" s="26"/>
      <c r="X100" s="27" t="n">
        <f aca="false">SUM(Y100:AC100)</f>
        <v>0</v>
      </c>
      <c r="Y100" s="26"/>
      <c r="Z100" s="26"/>
      <c r="AA100" s="26"/>
      <c r="AB100" s="26"/>
      <c r="AC100" s="26"/>
      <c r="AD100" s="28" t="n">
        <f aca="false">SUM(AE100:AI100)</f>
        <v>0</v>
      </c>
      <c r="AE100" s="26"/>
      <c r="AF100" s="26"/>
      <c r="AG100" s="26"/>
      <c r="AH100" s="26"/>
      <c r="AI100" s="26"/>
      <c r="AJ100" s="26" t="n">
        <f aca="false">SUM(AK100:AO100)</f>
        <v>0</v>
      </c>
      <c r="AK100" s="26"/>
      <c r="AL100" s="26"/>
      <c r="AM100" s="26"/>
      <c r="AN100" s="26"/>
      <c r="AO100" s="26"/>
      <c r="AP100" s="30" t="n">
        <v>2026</v>
      </c>
      <c r="AQ100" s="30"/>
      <c r="AR100" s="30" t="s">
        <v>47</v>
      </c>
      <c r="AS100" s="30" t="s">
        <v>491</v>
      </c>
      <c r="AT100" s="30" t="s">
        <v>68</v>
      </c>
      <c r="AU100" s="30" t="s">
        <v>420</v>
      </c>
      <c r="AV100" s="30" t="s">
        <v>68</v>
      </c>
      <c r="AW100" s="30" t="s">
        <v>68</v>
      </c>
      <c r="AX100" s="30" t="s">
        <v>492</v>
      </c>
      <c r="AY100" s="20" t="s">
        <v>52</v>
      </c>
      <c r="AZ100" s="30" t="s">
        <v>69</v>
      </c>
      <c r="BA100" s="30" t="s">
        <v>493</v>
      </c>
      <c r="BB100" s="31"/>
      <c r="BC100" s="31"/>
      <c r="BD100" s="31"/>
      <c r="BE100" s="31"/>
      <c r="BF100" s="31"/>
      <c r="BG100" s="31"/>
      <c r="XDT100" s="2"/>
      <c r="XDU100" s="2"/>
      <c r="XDV100" s="2"/>
      <c r="XDW100" s="2"/>
      <c r="XDX100" s="2"/>
      <c r="XDY100" s="2"/>
      <c r="XDZ100" s="2"/>
      <c r="XEA100" s="2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="32" customFormat="true" ht="132" hidden="false" customHeight="true" outlineLevel="0" collapsed="false">
      <c r="A101" s="22" t="s">
        <v>494</v>
      </c>
      <c r="B101" s="20" t="s">
        <v>495</v>
      </c>
      <c r="C101" s="20" t="s">
        <v>496</v>
      </c>
      <c r="D101" s="20" t="s">
        <v>497</v>
      </c>
      <c r="E101" s="39" t="s">
        <v>498</v>
      </c>
      <c r="F101" s="20" t="s">
        <v>499</v>
      </c>
      <c r="G101" s="20" t="s">
        <v>500</v>
      </c>
      <c r="H101" s="20" t="s">
        <v>501</v>
      </c>
      <c r="I101" s="28" t="n">
        <f aca="false">J101+Q101+X101+AD101+AJ101</f>
        <v>232200.311</v>
      </c>
      <c r="J101" s="27" t="n">
        <f aca="false">SUM(K101:P101)</f>
        <v>0</v>
      </c>
      <c r="K101" s="52"/>
      <c r="L101" s="52"/>
      <c r="M101" s="52"/>
      <c r="N101" s="40"/>
      <c r="O101" s="40"/>
      <c r="P101" s="40"/>
      <c r="Q101" s="27" t="n">
        <f aca="false">SUM(R101:W101)</f>
        <v>0</v>
      </c>
      <c r="R101" s="52"/>
      <c r="S101" s="52"/>
      <c r="T101" s="40"/>
      <c r="U101" s="40"/>
      <c r="V101" s="40"/>
      <c r="W101" s="40"/>
      <c r="X101" s="27" t="n">
        <f aca="false">SUM(Y101:AC101)</f>
        <v>221185.149</v>
      </c>
      <c r="Y101" s="40" t="n">
        <v>177124.5</v>
      </c>
      <c r="Z101" s="40" t="n">
        <v>44060.649</v>
      </c>
      <c r="AA101" s="40"/>
      <c r="AB101" s="40"/>
      <c r="AC101" s="40"/>
      <c r="AD101" s="28" t="n">
        <f aca="false">SUM(AE101:AI101)</f>
        <v>11015.162</v>
      </c>
      <c r="AE101" s="40"/>
      <c r="AF101" s="40" t="n">
        <v>11015.162</v>
      </c>
      <c r="AG101" s="40"/>
      <c r="AH101" s="40"/>
      <c r="AI101" s="40"/>
      <c r="AJ101" s="26" t="n">
        <f aca="false">SUM(AK101:AO101)</f>
        <v>0</v>
      </c>
      <c r="AK101" s="40"/>
      <c r="AL101" s="40"/>
      <c r="AM101" s="40"/>
      <c r="AN101" s="40"/>
      <c r="AO101" s="40"/>
      <c r="AP101" s="21" t="n">
        <v>2029</v>
      </c>
      <c r="AQ101" s="21"/>
      <c r="AR101" s="20" t="s">
        <v>47</v>
      </c>
      <c r="AS101" s="21" t="s">
        <v>502</v>
      </c>
      <c r="AT101" s="20" t="s">
        <v>496</v>
      </c>
      <c r="AU101" s="20" t="s">
        <v>496</v>
      </c>
      <c r="AV101" s="20" t="s">
        <v>496</v>
      </c>
      <c r="AW101" s="20" t="s">
        <v>496</v>
      </c>
      <c r="AX101" s="40" t="n">
        <v>504125.88</v>
      </c>
      <c r="AY101" s="20" t="s">
        <v>88</v>
      </c>
      <c r="AZ101" s="21" t="s">
        <v>53</v>
      </c>
      <c r="BA101" s="21" t="s">
        <v>503</v>
      </c>
      <c r="BB101" s="31"/>
      <c r="BC101" s="31"/>
      <c r="BD101" s="31"/>
      <c r="BE101" s="31"/>
      <c r="BF101" s="31"/>
      <c r="BG101" s="31"/>
      <c r="XDT101" s="2"/>
      <c r="XDU101" s="2"/>
      <c r="XDV101" s="2"/>
      <c r="XDW101" s="2"/>
      <c r="XDX101" s="2"/>
      <c r="XDY101" s="2"/>
      <c r="XDZ101" s="2"/>
      <c r="XEA101" s="2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="32" customFormat="true" ht="130.5" hidden="false" customHeight="true" outlineLevel="0" collapsed="false">
      <c r="A102" s="22" t="s">
        <v>504</v>
      </c>
      <c r="B102" s="20" t="s">
        <v>495</v>
      </c>
      <c r="C102" s="20" t="s">
        <v>496</v>
      </c>
      <c r="D102" s="20" t="s">
        <v>497</v>
      </c>
      <c r="E102" s="39" t="s">
        <v>498</v>
      </c>
      <c r="F102" s="20" t="s">
        <v>499</v>
      </c>
      <c r="G102" s="20" t="s">
        <v>505</v>
      </c>
      <c r="H102" s="20" t="s">
        <v>506</v>
      </c>
      <c r="I102" s="28" t="n">
        <f aca="false">J102+Q102+X102+AD102+AJ102</f>
        <v>103617.904</v>
      </c>
      <c r="J102" s="27" t="n">
        <f aca="false">SUM(K102:P102)</f>
        <v>0</v>
      </c>
      <c r="K102" s="40"/>
      <c r="L102" s="40"/>
      <c r="M102" s="40"/>
      <c r="N102" s="40"/>
      <c r="O102" s="40"/>
      <c r="P102" s="40"/>
      <c r="Q102" s="27" t="n">
        <f aca="false">SUM(R102:W102)</f>
        <v>0</v>
      </c>
      <c r="R102" s="40"/>
      <c r="S102" s="40"/>
      <c r="T102" s="40"/>
      <c r="U102" s="40"/>
      <c r="V102" s="40"/>
      <c r="W102" s="40"/>
      <c r="X102" s="27" t="n">
        <f aca="false">SUM(Y102:AC102)</f>
        <v>0</v>
      </c>
      <c r="Y102" s="40"/>
      <c r="Z102" s="40"/>
      <c r="AA102" s="40"/>
      <c r="AB102" s="40"/>
      <c r="AC102" s="40"/>
      <c r="AD102" s="28" t="n">
        <f aca="false">SUM(AE102:AI102)</f>
        <v>92116.317</v>
      </c>
      <c r="AE102" s="40"/>
      <c r="AF102" s="40" t="n">
        <v>92116.317</v>
      </c>
      <c r="AG102" s="40"/>
      <c r="AH102" s="40"/>
      <c r="AI102" s="40"/>
      <c r="AJ102" s="26" t="n">
        <f aca="false">SUM(AK102:AO102)</f>
        <v>11501.587</v>
      </c>
      <c r="AK102" s="40"/>
      <c r="AL102" s="40" t="n">
        <v>11501.587</v>
      </c>
      <c r="AM102" s="40"/>
      <c r="AN102" s="40"/>
      <c r="AO102" s="40"/>
      <c r="AP102" s="20" t="n">
        <v>2030</v>
      </c>
      <c r="AQ102" s="20"/>
      <c r="AR102" s="20" t="s">
        <v>47</v>
      </c>
      <c r="AS102" s="21" t="s">
        <v>507</v>
      </c>
      <c r="AT102" s="20" t="s">
        <v>496</v>
      </c>
      <c r="AU102" s="20" t="s">
        <v>496</v>
      </c>
      <c r="AV102" s="20" t="s">
        <v>496</v>
      </c>
      <c r="AW102" s="20" t="s">
        <v>496</v>
      </c>
      <c r="AX102" s="68" t="n">
        <v>647186.69</v>
      </c>
      <c r="AY102" s="20" t="s">
        <v>88</v>
      </c>
      <c r="AZ102" s="20" t="s">
        <v>53</v>
      </c>
      <c r="BA102" s="21" t="s">
        <v>508</v>
      </c>
      <c r="BB102" s="31"/>
      <c r="BC102" s="31"/>
      <c r="BD102" s="31"/>
      <c r="BE102" s="31"/>
      <c r="BF102" s="31"/>
      <c r="BG102" s="31"/>
      <c r="XDT102" s="2"/>
      <c r="XDU102" s="2"/>
      <c r="XDV102" s="2"/>
      <c r="XDW102" s="2"/>
      <c r="XDX102" s="2"/>
      <c r="XDY102" s="2"/>
      <c r="XDZ102" s="2"/>
      <c r="XEA102" s="2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  <c r="XFC102" s="2"/>
      <c r="XFD102" s="2"/>
    </row>
    <row r="103" s="32" customFormat="true" ht="114" hidden="false" customHeight="true" outlineLevel="0" collapsed="false">
      <c r="A103" s="22" t="s">
        <v>509</v>
      </c>
      <c r="B103" s="20" t="s">
        <v>495</v>
      </c>
      <c r="C103" s="20" t="s">
        <v>496</v>
      </c>
      <c r="D103" s="20" t="s">
        <v>497</v>
      </c>
      <c r="E103" s="39" t="s">
        <v>498</v>
      </c>
      <c r="F103" s="20" t="s">
        <v>499</v>
      </c>
      <c r="G103" s="50" t="s">
        <v>510</v>
      </c>
      <c r="H103" s="20" t="s">
        <v>506</v>
      </c>
      <c r="I103" s="28" t="n">
        <f aca="false">J103+Q103+X103+AD103+AJ103</f>
        <v>21000</v>
      </c>
      <c r="J103" s="27" t="n">
        <f aca="false">SUM(K103:P103)</f>
        <v>6300</v>
      </c>
      <c r="K103" s="40"/>
      <c r="L103" s="40"/>
      <c r="M103" s="40" t="n">
        <f aca="false">0+6300</f>
        <v>6300</v>
      </c>
      <c r="N103" s="40"/>
      <c r="O103" s="40"/>
      <c r="P103" s="40"/>
      <c r="Q103" s="27" t="n">
        <f aca="false">SUM(R103:W103)</f>
        <v>14700</v>
      </c>
      <c r="R103" s="40"/>
      <c r="S103" s="40"/>
      <c r="T103" s="40" t="n">
        <f aca="false">0+14700</f>
        <v>14700</v>
      </c>
      <c r="U103" s="40"/>
      <c r="V103" s="40"/>
      <c r="W103" s="40"/>
      <c r="X103" s="27" t="n">
        <f aca="false">SUM(Y103:AC103)</f>
        <v>0</v>
      </c>
      <c r="Y103" s="40"/>
      <c r="Z103" s="40"/>
      <c r="AA103" s="40"/>
      <c r="AB103" s="40"/>
      <c r="AC103" s="40"/>
      <c r="AD103" s="28" t="n">
        <f aca="false">SUM(AE103:AI103)</f>
        <v>0</v>
      </c>
      <c r="AE103" s="40"/>
      <c r="AF103" s="40"/>
      <c r="AG103" s="40"/>
      <c r="AH103" s="40"/>
      <c r="AI103" s="40"/>
      <c r="AJ103" s="26" t="n">
        <f aca="false">SUM(AK103:AO103)</f>
        <v>0</v>
      </c>
      <c r="AK103" s="40"/>
      <c r="AL103" s="40"/>
      <c r="AM103" s="40"/>
      <c r="AN103" s="40"/>
      <c r="AO103" s="40"/>
      <c r="AP103" s="50"/>
      <c r="AQ103" s="50" t="n">
        <v>2027</v>
      </c>
      <c r="AR103" s="50" t="s">
        <v>47</v>
      </c>
      <c r="AS103" s="50"/>
      <c r="AT103" s="50" t="s">
        <v>496</v>
      </c>
      <c r="AU103" s="50" t="s">
        <v>496</v>
      </c>
      <c r="AV103" s="50" t="s">
        <v>496</v>
      </c>
      <c r="AW103" s="50" t="s">
        <v>496</v>
      </c>
      <c r="AX103" s="86"/>
      <c r="AY103" s="50" t="s">
        <v>115</v>
      </c>
      <c r="AZ103" s="50" t="s">
        <v>89</v>
      </c>
      <c r="BA103" s="51"/>
      <c r="BB103" s="31"/>
      <c r="BC103" s="31"/>
      <c r="BD103" s="31"/>
      <c r="BE103" s="31"/>
      <c r="BF103" s="31"/>
      <c r="BG103" s="31"/>
      <c r="XDT103" s="2"/>
      <c r="XDU103" s="2"/>
      <c r="XDV103" s="2"/>
      <c r="XDW103" s="2"/>
      <c r="XDX103" s="2"/>
      <c r="XDY103" s="2"/>
      <c r="XDZ103" s="2"/>
      <c r="XEA103" s="2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  <c r="XFB103" s="2"/>
      <c r="XFC103" s="2"/>
      <c r="XFD103" s="2"/>
    </row>
    <row r="104" s="32" customFormat="true" ht="84.75" hidden="false" customHeight="true" outlineLevel="0" collapsed="false">
      <c r="A104" s="22" t="s">
        <v>511</v>
      </c>
      <c r="B104" s="20" t="s">
        <v>495</v>
      </c>
      <c r="C104" s="20" t="s">
        <v>496</v>
      </c>
      <c r="D104" s="20" t="s">
        <v>497</v>
      </c>
      <c r="E104" s="39" t="s">
        <v>498</v>
      </c>
      <c r="F104" s="20" t="s">
        <v>499</v>
      </c>
      <c r="G104" s="20" t="s">
        <v>512</v>
      </c>
      <c r="H104" s="20" t="s">
        <v>513</v>
      </c>
      <c r="I104" s="28" t="n">
        <f aca="false">J104+Q104+X104+AD104+AJ104</f>
        <v>320262.206</v>
      </c>
      <c r="J104" s="27" t="n">
        <f aca="false">SUM(K104:P104)</f>
        <v>0</v>
      </c>
      <c r="K104" s="40"/>
      <c r="L104" s="40"/>
      <c r="M104" s="40" t="n">
        <f aca="false">6300-6300</f>
        <v>0</v>
      </c>
      <c r="N104" s="40"/>
      <c r="O104" s="40"/>
      <c r="P104" s="40"/>
      <c r="Q104" s="27" t="n">
        <f aca="false">SUM(R104:W104)</f>
        <v>189000</v>
      </c>
      <c r="R104" s="40"/>
      <c r="S104" s="40"/>
      <c r="T104" s="40" t="n">
        <f aca="false">203700-14700</f>
        <v>189000</v>
      </c>
      <c r="U104" s="40"/>
      <c r="V104" s="40"/>
      <c r="W104" s="40"/>
      <c r="X104" s="27" t="n">
        <f aca="false">SUM(Y104:AC104)</f>
        <v>111324.93</v>
      </c>
      <c r="Y104" s="52" t="n">
        <v>101009.1</v>
      </c>
      <c r="Z104" s="52" t="n">
        <v>10315.83</v>
      </c>
      <c r="AA104" s="40"/>
      <c r="AB104" s="40"/>
      <c r="AC104" s="40"/>
      <c r="AD104" s="28" t="n">
        <f aca="false">SUM(AE104:AI104)</f>
        <v>19937.276</v>
      </c>
      <c r="AE104" s="40"/>
      <c r="AF104" s="40" t="n">
        <f aca="false">10315.83+9621.446</f>
        <v>19937.276</v>
      </c>
      <c r="AG104" s="40"/>
      <c r="AH104" s="40"/>
      <c r="AI104" s="40"/>
      <c r="AJ104" s="26" t="n">
        <f aca="false">SUM(AK104:AO104)</f>
        <v>0</v>
      </c>
      <c r="AK104" s="40"/>
      <c r="AL104" s="40"/>
      <c r="AM104" s="40"/>
      <c r="AN104" s="40"/>
      <c r="AO104" s="40"/>
      <c r="AP104" s="20" t="n">
        <v>2029</v>
      </c>
      <c r="AQ104" s="20"/>
      <c r="AR104" s="20" t="s">
        <v>47</v>
      </c>
      <c r="AS104" s="20" t="s">
        <v>514</v>
      </c>
      <c r="AT104" s="20" t="s">
        <v>496</v>
      </c>
      <c r="AU104" s="20" t="s">
        <v>496</v>
      </c>
      <c r="AV104" s="20" t="s">
        <v>496</v>
      </c>
      <c r="AW104" s="20" t="s">
        <v>496</v>
      </c>
      <c r="AX104" s="86" t="n">
        <v>587389.875</v>
      </c>
      <c r="AY104" s="20" t="s">
        <v>115</v>
      </c>
      <c r="AZ104" s="20" t="s">
        <v>53</v>
      </c>
      <c r="BA104" s="21"/>
      <c r="BB104" s="31"/>
      <c r="BC104" s="31"/>
      <c r="BD104" s="31"/>
      <c r="BE104" s="31"/>
      <c r="BF104" s="31"/>
      <c r="BG104" s="31"/>
      <c r="XDT104" s="2"/>
      <c r="XDU104" s="2"/>
      <c r="XDV104" s="2"/>
      <c r="XDW104" s="2"/>
      <c r="XDX104" s="2"/>
      <c r="XDY104" s="2"/>
      <c r="XDZ104" s="2"/>
      <c r="XEA104" s="2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"/>
      <c r="XFD104" s="2"/>
    </row>
    <row r="105" s="32" customFormat="true" ht="108" hidden="false" customHeight="true" outlineLevel="0" collapsed="false">
      <c r="A105" s="22" t="s">
        <v>515</v>
      </c>
      <c r="B105" s="20" t="s">
        <v>516</v>
      </c>
      <c r="C105" s="20" t="s">
        <v>517</v>
      </c>
      <c r="D105" s="20" t="s">
        <v>518</v>
      </c>
      <c r="E105" s="39" t="s">
        <v>519</v>
      </c>
      <c r="F105" s="20" t="s">
        <v>520</v>
      </c>
      <c r="G105" s="20" t="s">
        <v>521</v>
      </c>
      <c r="H105" s="20" t="s">
        <v>255</v>
      </c>
      <c r="I105" s="28" t="n">
        <f aca="false">J105+Q105+X105+AD105+AJ105</f>
        <v>206385.73</v>
      </c>
      <c r="J105" s="27" t="n">
        <f aca="false">SUM(K105:P105)</f>
        <v>75000</v>
      </c>
      <c r="K105" s="40"/>
      <c r="L105" s="40"/>
      <c r="M105" s="40" t="n">
        <v>75000</v>
      </c>
      <c r="N105" s="40"/>
      <c r="O105" s="40"/>
      <c r="P105" s="40"/>
      <c r="Q105" s="27" t="n">
        <f aca="false">SUM(R105:W105)</f>
        <v>131385.73</v>
      </c>
      <c r="R105" s="40"/>
      <c r="S105" s="40"/>
      <c r="T105" s="40" t="n">
        <v>131385.73</v>
      </c>
      <c r="U105" s="40"/>
      <c r="V105" s="40"/>
      <c r="W105" s="40"/>
      <c r="X105" s="27" t="n">
        <f aca="false">SUM(Y105:AC105)</f>
        <v>0</v>
      </c>
      <c r="Y105" s="40"/>
      <c r="Z105" s="40"/>
      <c r="AA105" s="40"/>
      <c r="AB105" s="40"/>
      <c r="AC105" s="40"/>
      <c r="AD105" s="28" t="n">
        <f aca="false">SUM(AE105:AI105)</f>
        <v>0</v>
      </c>
      <c r="AE105" s="40"/>
      <c r="AF105" s="40"/>
      <c r="AG105" s="40"/>
      <c r="AH105" s="40"/>
      <c r="AI105" s="40"/>
      <c r="AJ105" s="26" t="n">
        <f aca="false">SUM(AK105:AO105)</f>
        <v>0</v>
      </c>
      <c r="AK105" s="40"/>
      <c r="AL105" s="40"/>
      <c r="AM105" s="40"/>
      <c r="AN105" s="40"/>
      <c r="AO105" s="40"/>
      <c r="AP105" s="58" t="n">
        <v>2027</v>
      </c>
      <c r="AQ105" s="58" t="n">
        <v>2025</v>
      </c>
      <c r="AR105" s="20" t="s">
        <v>47</v>
      </c>
      <c r="AS105" s="21" t="s">
        <v>522</v>
      </c>
      <c r="AT105" s="20" t="s">
        <v>523</v>
      </c>
      <c r="AU105" s="20" t="s">
        <v>517</v>
      </c>
      <c r="AV105" s="20" t="s">
        <v>523</v>
      </c>
      <c r="AW105" s="20" t="s">
        <v>523</v>
      </c>
      <c r="AX105" s="40" t="n">
        <v>206385.73</v>
      </c>
      <c r="AY105" s="20" t="s">
        <v>88</v>
      </c>
      <c r="AZ105" s="19" t="s">
        <v>53</v>
      </c>
      <c r="BA105" s="58"/>
      <c r="BB105" s="31"/>
      <c r="BC105" s="31"/>
      <c r="BD105" s="31"/>
      <c r="BE105" s="31"/>
      <c r="BF105" s="31"/>
      <c r="BG105" s="31"/>
      <c r="XDT105" s="2"/>
      <c r="XDU105" s="2"/>
      <c r="XDV105" s="2"/>
      <c r="XDW105" s="2"/>
      <c r="XDX105" s="2"/>
      <c r="XDY105" s="2"/>
      <c r="XDZ105" s="2"/>
      <c r="XEA105" s="2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"/>
      <c r="XFD105" s="2"/>
    </row>
    <row r="106" s="32" customFormat="true" ht="114.75" hidden="false" customHeight="true" outlineLevel="0" collapsed="false">
      <c r="A106" s="22" t="s">
        <v>524</v>
      </c>
      <c r="B106" s="20" t="s">
        <v>525</v>
      </c>
      <c r="C106" s="43" t="s">
        <v>496</v>
      </c>
      <c r="D106" s="43" t="s">
        <v>526</v>
      </c>
      <c r="E106" s="39" t="s">
        <v>527</v>
      </c>
      <c r="F106" s="20" t="s">
        <v>528</v>
      </c>
      <c r="G106" s="20" t="s">
        <v>529</v>
      </c>
      <c r="H106" s="20" t="s">
        <v>84</v>
      </c>
      <c r="I106" s="28" t="n">
        <f aca="false">J106+Q106+X106+AD106+AJ106</f>
        <v>1399377.3349</v>
      </c>
      <c r="J106" s="40" t="n">
        <f aca="false">SUM(K106:P106)</f>
        <v>0</v>
      </c>
      <c r="K106" s="40"/>
      <c r="L106" s="40"/>
      <c r="M106" s="40"/>
      <c r="N106" s="40"/>
      <c r="O106" s="40"/>
      <c r="P106" s="40"/>
      <c r="Q106" s="27" t="n">
        <f aca="false">SUM(R106:W106)</f>
        <v>769657.53415</v>
      </c>
      <c r="R106" s="40"/>
      <c r="S106" s="40"/>
      <c r="T106" s="40" t="n">
        <v>769657.53415</v>
      </c>
      <c r="U106" s="40"/>
      <c r="V106" s="40"/>
      <c r="W106" s="40"/>
      <c r="X106" s="27" t="n">
        <f aca="false">SUM(Y106:AC106)</f>
        <v>629719.80075</v>
      </c>
      <c r="Y106" s="40"/>
      <c r="Z106" s="40" t="n">
        <v>629719.80075</v>
      </c>
      <c r="AA106" s="40"/>
      <c r="AB106" s="40"/>
      <c r="AC106" s="40"/>
      <c r="AD106" s="28" t="n">
        <f aca="false">SUM(AE106:AI106)</f>
        <v>0</v>
      </c>
      <c r="AE106" s="40"/>
      <c r="AF106" s="40"/>
      <c r="AG106" s="40"/>
      <c r="AH106" s="40"/>
      <c r="AI106" s="40"/>
      <c r="AJ106" s="26" t="n">
        <f aca="false">SUM(AK106:AO106)</f>
        <v>0</v>
      </c>
      <c r="AK106" s="40"/>
      <c r="AL106" s="40"/>
      <c r="AM106" s="40"/>
      <c r="AN106" s="40"/>
      <c r="AO106" s="40"/>
      <c r="AP106" s="19" t="n">
        <v>2028</v>
      </c>
      <c r="AQ106" s="19"/>
      <c r="AR106" s="43" t="s">
        <v>530</v>
      </c>
      <c r="AS106" s="43" t="s">
        <v>531</v>
      </c>
      <c r="AT106" s="43" t="s">
        <v>496</v>
      </c>
      <c r="AU106" s="43" t="s">
        <v>496</v>
      </c>
      <c r="AV106" s="43" t="s">
        <v>532</v>
      </c>
      <c r="AW106" s="43" t="s">
        <v>532</v>
      </c>
      <c r="AX106" s="92"/>
      <c r="AY106" s="43" t="s">
        <v>52</v>
      </c>
      <c r="AZ106" s="19" t="s">
        <v>53</v>
      </c>
      <c r="BA106" s="43"/>
      <c r="BB106" s="31"/>
      <c r="BC106" s="31"/>
      <c r="BD106" s="31"/>
      <c r="BE106" s="31"/>
      <c r="BF106" s="31"/>
      <c r="BG106" s="31"/>
      <c r="XDT106" s="2"/>
      <c r="XDU106" s="2"/>
      <c r="XDV106" s="2"/>
      <c r="XDW106" s="2"/>
      <c r="XDX106" s="2"/>
      <c r="XDY106" s="2"/>
      <c r="XDZ106" s="2"/>
      <c r="XEA106" s="2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  <c r="XFB106" s="2"/>
      <c r="XFC106" s="2"/>
      <c r="XFD106" s="2"/>
    </row>
    <row r="107" s="32" customFormat="true" ht="114.75" hidden="false" customHeight="true" outlineLevel="0" collapsed="false">
      <c r="A107" s="22" t="s">
        <v>533</v>
      </c>
      <c r="B107" s="43" t="s">
        <v>534</v>
      </c>
      <c r="C107" s="43" t="s">
        <v>496</v>
      </c>
      <c r="D107" s="43" t="s">
        <v>526</v>
      </c>
      <c r="E107" s="88" t="s">
        <v>527</v>
      </c>
      <c r="F107" s="43" t="s">
        <v>535</v>
      </c>
      <c r="G107" s="43" t="s">
        <v>536</v>
      </c>
      <c r="H107" s="43" t="s">
        <v>281</v>
      </c>
      <c r="I107" s="28" t="n">
        <f aca="false">J107+Q107+X107+AD107+AJ107</f>
        <v>147641.02</v>
      </c>
      <c r="J107" s="40" t="n">
        <f aca="false">SUM(K107:P107)</f>
        <v>147641.02</v>
      </c>
      <c r="K107" s="117"/>
      <c r="L107" s="117"/>
      <c r="M107" s="118" t="n">
        <f aca="false">0+217767.22-70126.2</f>
        <v>147641.02</v>
      </c>
      <c r="N107" s="119"/>
      <c r="O107" s="117"/>
      <c r="P107" s="117"/>
      <c r="Q107" s="27" t="n">
        <f aca="false">SUM(R107:W107)</f>
        <v>0</v>
      </c>
      <c r="R107" s="117"/>
      <c r="S107" s="117"/>
      <c r="T107" s="118"/>
      <c r="U107" s="117"/>
      <c r="V107" s="117"/>
      <c r="W107" s="117"/>
      <c r="X107" s="27" t="n">
        <f aca="false">SUM(Y107:AC107)</f>
        <v>0</v>
      </c>
      <c r="Y107" s="117"/>
      <c r="Z107" s="118"/>
      <c r="AA107" s="117"/>
      <c r="AB107" s="117"/>
      <c r="AC107" s="117"/>
      <c r="AD107" s="28" t="n">
        <f aca="false">SUM(AE107:AI107)</f>
        <v>0</v>
      </c>
      <c r="AE107" s="117"/>
      <c r="AF107" s="118"/>
      <c r="AG107" s="117"/>
      <c r="AH107" s="117"/>
      <c r="AI107" s="117"/>
      <c r="AJ107" s="26" t="n">
        <f aca="false">SUM(AK107:AO107)</f>
        <v>0</v>
      </c>
      <c r="AK107" s="117"/>
      <c r="AL107" s="120"/>
      <c r="AM107" s="120"/>
      <c r="AN107" s="117"/>
      <c r="AO107" s="117"/>
      <c r="AP107" s="43" t="n">
        <v>2028</v>
      </c>
      <c r="AQ107" s="43"/>
      <c r="AR107" s="43" t="s">
        <v>530</v>
      </c>
      <c r="AS107" s="121" t="s">
        <v>537</v>
      </c>
      <c r="AT107" s="43" t="s">
        <v>496</v>
      </c>
      <c r="AU107" s="43" t="s">
        <v>496</v>
      </c>
      <c r="AV107" s="43" t="s">
        <v>532</v>
      </c>
      <c r="AW107" s="43" t="s">
        <v>532</v>
      </c>
      <c r="AX107" s="121" t="n">
        <v>217767.22</v>
      </c>
      <c r="AY107" s="43" t="s">
        <v>52</v>
      </c>
      <c r="AZ107" s="46" t="s">
        <v>53</v>
      </c>
      <c r="BA107" s="43" t="s">
        <v>538</v>
      </c>
      <c r="BB107" s="31"/>
      <c r="BC107" s="31"/>
      <c r="BD107" s="31"/>
      <c r="BE107" s="31"/>
      <c r="BF107" s="31"/>
      <c r="BG107" s="31"/>
      <c r="XDT107" s="2"/>
      <c r="XDU107" s="2"/>
      <c r="XDV107" s="2"/>
      <c r="XDW107" s="2"/>
      <c r="XDX107" s="2"/>
      <c r="XDY107" s="2"/>
      <c r="XDZ107" s="2"/>
      <c r="XEA107" s="2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  <c r="XFB107" s="2"/>
      <c r="XFC107" s="2"/>
      <c r="XFD107" s="2"/>
    </row>
    <row r="108" s="32" customFormat="true" ht="114.75" hidden="false" customHeight="true" outlineLevel="0" collapsed="false">
      <c r="A108" s="22" t="s">
        <v>539</v>
      </c>
      <c r="B108" s="43" t="s">
        <v>534</v>
      </c>
      <c r="C108" s="43" t="s">
        <v>496</v>
      </c>
      <c r="D108" s="43" t="s">
        <v>526</v>
      </c>
      <c r="E108" s="88" t="s">
        <v>527</v>
      </c>
      <c r="F108" s="43" t="s">
        <v>535</v>
      </c>
      <c r="G108" s="43" t="s">
        <v>540</v>
      </c>
      <c r="H108" s="43" t="s">
        <v>84</v>
      </c>
      <c r="I108" s="28" t="n">
        <f aca="false">J108+Q108+X108+AD108+AJ108</f>
        <v>14620.833</v>
      </c>
      <c r="J108" s="40" t="n">
        <f aca="false">SUM(K108:P108)</f>
        <v>14620.833</v>
      </c>
      <c r="K108" s="118"/>
      <c r="L108" s="118"/>
      <c r="M108" s="118" t="n">
        <f aca="false">0+14620.833</f>
        <v>14620.833</v>
      </c>
      <c r="N108" s="118"/>
      <c r="O108" s="118"/>
      <c r="P108" s="118"/>
      <c r="Q108" s="27" t="n">
        <f aca="false">SUM(R108:W108)</f>
        <v>0</v>
      </c>
      <c r="R108" s="119"/>
      <c r="S108" s="119"/>
      <c r="T108" s="118"/>
      <c r="U108" s="119"/>
      <c r="V108" s="119"/>
      <c r="W108" s="119"/>
      <c r="X108" s="27" t="n">
        <f aca="false">SUM(Y108:AC108)</f>
        <v>0</v>
      </c>
      <c r="Y108" s="119"/>
      <c r="Z108" s="119"/>
      <c r="AA108" s="119"/>
      <c r="AB108" s="119"/>
      <c r="AC108" s="119"/>
      <c r="AD108" s="28" t="n">
        <f aca="false">SUM(AE108:AI108)</f>
        <v>0</v>
      </c>
      <c r="AE108" s="119"/>
      <c r="AF108" s="119"/>
      <c r="AG108" s="119"/>
      <c r="AH108" s="119"/>
      <c r="AI108" s="119"/>
      <c r="AJ108" s="26" t="n">
        <f aca="false">SUM(AK108:AO108)</f>
        <v>0</v>
      </c>
      <c r="AK108" s="119"/>
      <c r="AL108" s="119"/>
      <c r="AM108" s="119"/>
      <c r="AN108" s="119"/>
      <c r="AO108" s="119"/>
      <c r="AP108" s="122"/>
      <c r="AQ108" s="122" t="n">
        <v>2027</v>
      </c>
      <c r="AR108" s="43" t="s">
        <v>530</v>
      </c>
      <c r="AS108" s="122"/>
      <c r="AT108" s="43" t="s">
        <v>496</v>
      </c>
      <c r="AU108" s="43" t="s">
        <v>496</v>
      </c>
      <c r="AV108" s="43" t="s">
        <v>532</v>
      </c>
      <c r="AW108" s="43" t="s">
        <v>532</v>
      </c>
      <c r="AX108" s="122"/>
      <c r="AY108" s="43" t="s">
        <v>52</v>
      </c>
      <c r="AZ108" s="43" t="s">
        <v>89</v>
      </c>
      <c r="BA108" s="122"/>
      <c r="BB108" s="31"/>
      <c r="BC108" s="31"/>
      <c r="BD108" s="31"/>
      <c r="BE108" s="31"/>
      <c r="BF108" s="31"/>
      <c r="BG108" s="31"/>
      <c r="XDT108" s="2"/>
      <c r="XDU108" s="2"/>
      <c r="XDV108" s="2"/>
      <c r="XDW108" s="2"/>
      <c r="XDX108" s="2"/>
      <c r="XDY108" s="2"/>
      <c r="XDZ108" s="2"/>
      <c r="XEA108" s="2"/>
      <c r="XEB108" s="2"/>
      <c r="XEC108" s="2"/>
      <c r="XED108" s="2"/>
      <c r="XEE108" s="2"/>
      <c r="XEF108" s="2"/>
      <c r="XEG108" s="2"/>
      <c r="XEH108" s="2"/>
      <c r="XEI108" s="2"/>
      <c r="XEJ108" s="2"/>
      <c r="XEK108" s="2"/>
      <c r="XEL108" s="2"/>
      <c r="XEM108" s="2"/>
      <c r="XEN108" s="2"/>
      <c r="XEO108" s="2"/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  <c r="XFB108" s="2"/>
      <c r="XFC108" s="2"/>
      <c r="XFD108" s="2"/>
    </row>
    <row r="109" s="32" customFormat="true" ht="159" hidden="false" customHeight="true" outlineLevel="0" collapsed="false">
      <c r="A109" s="22" t="s">
        <v>541</v>
      </c>
      <c r="B109" s="23" t="s">
        <v>542</v>
      </c>
      <c r="C109" s="23" t="s">
        <v>41</v>
      </c>
      <c r="D109" s="23" t="s">
        <v>543</v>
      </c>
      <c r="E109" s="24" t="s">
        <v>544</v>
      </c>
      <c r="F109" s="23" t="s">
        <v>545</v>
      </c>
      <c r="G109" s="23" t="s">
        <v>546</v>
      </c>
      <c r="H109" s="23" t="s">
        <v>84</v>
      </c>
      <c r="I109" s="25" t="n">
        <f aca="false">J109+Q109+X109+AD109+AJ109</f>
        <v>7273983.9</v>
      </c>
      <c r="J109" s="27" t="n">
        <f aca="false">SUM(K109:P109)</f>
        <v>2817262.6</v>
      </c>
      <c r="K109" s="123" t="n">
        <v>178518.1</v>
      </c>
      <c r="L109" s="123"/>
      <c r="M109" s="27" t="n">
        <v>24343.4</v>
      </c>
      <c r="N109" s="27"/>
      <c r="O109" s="27"/>
      <c r="P109" s="26" t="n">
        <v>2614401.1</v>
      </c>
      <c r="Q109" s="27" t="n">
        <f aca="false">SUM(R109:W109)</f>
        <v>1456924.4</v>
      </c>
      <c r="R109" s="123"/>
      <c r="S109" s="123"/>
      <c r="T109" s="26" t="n">
        <v>103786.1</v>
      </c>
      <c r="U109" s="27"/>
      <c r="V109" s="27"/>
      <c r="W109" s="26" t="n">
        <v>1353138.3</v>
      </c>
      <c r="X109" s="26" t="n">
        <f aca="false">SUM(Y109:AC109)</f>
        <v>738629.2</v>
      </c>
      <c r="Y109" s="124"/>
      <c r="Z109" s="125" t="n">
        <v>738629.2</v>
      </c>
      <c r="AA109" s="27"/>
      <c r="AB109" s="27"/>
      <c r="AC109" s="27"/>
      <c r="AD109" s="28" t="n">
        <f aca="false">SUM(AE109:AI109)</f>
        <v>1156754.1</v>
      </c>
      <c r="AE109" s="27" t="n">
        <v>355951.2</v>
      </c>
      <c r="AF109" s="27" t="n">
        <v>800802.9</v>
      </c>
      <c r="AG109" s="27"/>
      <c r="AH109" s="27"/>
      <c r="AI109" s="27"/>
      <c r="AJ109" s="26" t="n">
        <f aca="false">SUM(AK109:AO109)</f>
        <v>1104413.6</v>
      </c>
      <c r="AK109" s="26" t="n">
        <v>355951.2</v>
      </c>
      <c r="AL109" s="26" t="n">
        <v>748462.4</v>
      </c>
      <c r="AM109" s="26"/>
      <c r="AN109" s="26"/>
      <c r="AO109" s="26"/>
      <c r="AP109" s="23" t="n">
        <v>2037</v>
      </c>
      <c r="AQ109" s="23"/>
      <c r="AR109" s="23" t="s">
        <v>547</v>
      </c>
      <c r="AS109" s="23"/>
      <c r="AT109" s="23" t="s">
        <v>41</v>
      </c>
      <c r="AU109" s="23" t="s">
        <v>41</v>
      </c>
      <c r="AV109" s="23" t="s">
        <v>41</v>
      </c>
      <c r="AW109" s="23" t="s">
        <v>41</v>
      </c>
      <c r="AX109" s="49"/>
      <c r="AY109" s="19" t="s">
        <v>52</v>
      </c>
      <c r="AZ109" s="19" t="s">
        <v>53</v>
      </c>
      <c r="BA109" s="23"/>
      <c r="BB109" s="31"/>
      <c r="BC109" s="31"/>
      <c r="BD109" s="31"/>
      <c r="BE109" s="31"/>
      <c r="BF109" s="31"/>
      <c r="BG109" s="31"/>
      <c r="XDT109" s="2"/>
      <c r="XDU109" s="2"/>
      <c r="XDV109" s="2"/>
      <c r="XDW109" s="2"/>
      <c r="XDX109" s="2"/>
      <c r="XDY109" s="2"/>
      <c r="XDZ109" s="2"/>
      <c r="XEA109" s="2"/>
      <c r="XEB109" s="2"/>
      <c r="XEC109" s="2"/>
      <c r="XED109" s="2"/>
      <c r="XEE109" s="2"/>
      <c r="XEF109" s="2"/>
      <c r="XEG109" s="2"/>
      <c r="XEH109" s="2"/>
      <c r="XEI109" s="2"/>
      <c r="XEJ109" s="2"/>
      <c r="XEK109" s="2"/>
      <c r="XEL109" s="2"/>
      <c r="XEM109" s="2"/>
      <c r="XEN109" s="2"/>
      <c r="XEO109" s="2"/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  <c r="XFB109" s="2"/>
      <c r="XFC109" s="2"/>
      <c r="XFD109" s="2"/>
    </row>
    <row r="110" customFormat="false" ht="84.75" hidden="false" customHeight="true" outlineLevel="0" collapsed="false">
      <c r="A110" s="22" t="s">
        <v>548</v>
      </c>
      <c r="B110" s="20" t="s">
        <v>549</v>
      </c>
      <c r="C110" s="20" t="s">
        <v>550</v>
      </c>
      <c r="D110" s="20" t="s">
        <v>551</v>
      </c>
      <c r="E110" s="39" t="s">
        <v>552</v>
      </c>
      <c r="F110" s="39" t="s">
        <v>553</v>
      </c>
      <c r="G110" s="20" t="s">
        <v>554</v>
      </c>
      <c r="H110" s="20" t="s">
        <v>189</v>
      </c>
      <c r="I110" s="28" t="n">
        <f aca="false">J110+Q110+X110+AD110+AJ110</f>
        <v>929409.78328</v>
      </c>
      <c r="J110" s="27" t="n">
        <f aca="false">SUM(K110:P110)</f>
        <v>707308.08843</v>
      </c>
      <c r="K110" s="40" t="n">
        <v>567114.8</v>
      </c>
      <c r="L110" s="40"/>
      <c r="M110" s="40" t="n">
        <v>5728.43232</v>
      </c>
      <c r="N110" s="40" t="n">
        <v>5207.65611</v>
      </c>
      <c r="O110" s="40"/>
      <c r="P110" s="40" t="n">
        <v>129257.2</v>
      </c>
      <c r="Q110" s="27" t="n">
        <f aca="false">SUM(R110:W110)</f>
        <v>222101.69485</v>
      </c>
      <c r="R110" s="40" t="n">
        <v>217114.8</v>
      </c>
      <c r="S110" s="40"/>
      <c r="T110" s="40" t="n">
        <v>2193.07878</v>
      </c>
      <c r="U110" s="40" t="n">
        <v>2793.81607</v>
      </c>
      <c r="V110" s="40"/>
      <c r="W110" s="40"/>
      <c r="X110" s="27" t="n">
        <f aca="false">SUM(Y110:AC110)</f>
        <v>0</v>
      </c>
      <c r="Y110" s="48"/>
      <c r="Z110" s="48"/>
      <c r="AA110" s="48"/>
      <c r="AB110" s="48"/>
      <c r="AC110" s="48" t="n">
        <v>0</v>
      </c>
      <c r="AD110" s="28" t="n">
        <f aca="false">SUM(AE110:AI110)</f>
        <v>0</v>
      </c>
      <c r="AE110" s="48"/>
      <c r="AF110" s="48"/>
      <c r="AG110" s="48"/>
      <c r="AH110" s="48"/>
      <c r="AI110" s="48"/>
      <c r="AJ110" s="26" t="n">
        <f aca="false">SUM(AK110:AO110)</f>
        <v>0</v>
      </c>
      <c r="AK110" s="44"/>
      <c r="AL110" s="44"/>
      <c r="AM110" s="44"/>
      <c r="AN110" s="44"/>
      <c r="AO110" s="44"/>
      <c r="AP110" s="21" t="n">
        <v>2027</v>
      </c>
      <c r="AQ110" s="21"/>
      <c r="AR110" s="20" t="s">
        <v>121</v>
      </c>
      <c r="AS110" s="21" t="s">
        <v>555</v>
      </c>
      <c r="AT110" s="20" t="s">
        <v>46</v>
      </c>
      <c r="AU110" s="20" t="s">
        <v>550</v>
      </c>
      <c r="AV110" s="20" t="s">
        <v>123</v>
      </c>
      <c r="AW110" s="20" t="s">
        <v>123</v>
      </c>
      <c r="AX110" s="44" t="n">
        <v>1087619.06</v>
      </c>
      <c r="AY110" s="20" t="s">
        <v>115</v>
      </c>
      <c r="AZ110" s="21" t="s">
        <v>69</v>
      </c>
      <c r="BA110" s="126" t="s">
        <v>556</v>
      </c>
      <c r="BB110" s="17"/>
      <c r="BC110" s="17"/>
      <c r="BD110" s="17"/>
      <c r="BE110" s="17"/>
      <c r="BF110" s="17"/>
      <c r="BG110" s="17"/>
    </row>
    <row r="111" customFormat="false" ht="84.75" hidden="false" customHeight="true" outlineLevel="0" collapsed="false">
      <c r="A111" s="22" t="s">
        <v>557</v>
      </c>
      <c r="B111" s="20" t="s">
        <v>549</v>
      </c>
      <c r="C111" s="20" t="s">
        <v>550</v>
      </c>
      <c r="D111" s="20" t="s">
        <v>551</v>
      </c>
      <c r="E111" s="39" t="s">
        <v>552</v>
      </c>
      <c r="F111" s="39" t="s">
        <v>553</v>
      </c>
      <c r="G111" s="20" t="s">
        <v>558</v>
      </c>
      <c r="H111" s="20" t="s">
        <v>559</v>
      </c>
      <c r="I111" s="28" t="n">
        <f aca="false">J111+Q111+X111+AD111+AJ111</f>
        <v>152127.938</v>
      </c>
      <c r="J111" s="27" t="n">
        <f aca="false">SUM(K111:P111)</f>
        <v>152127.938</v>
      </c>
      <c r="K111" s="40" t="n">
        <v>122512.5</v>
      </c>
      <c r="L111" s="40"/>
      <c r="M111" s="40" t="n">
        <v>1901.0325</v>
      </c>
      <c r="N111" s="40" t="n">
        <v>1610.4005</v>
      </c>
      <c r="O111" s="40"/>
      <c r="P111" s="40" t="n">
        <v>26104.005</v>
      </c>
      <c r="Q111" s="27" t="n">
        <f aca="false">SUM(R111:W111)</f>
        <v>0</v>
      </c>
      <c r="R111" s="40"/>
      <c r="S111" s="40"/>
      <c r="T111" s="40"/>
      <c r="U111" s="40"/>
      <c r="V111" s="40"/>
      <c r="W111" s="40"/>
      <c r="X111" s="27" t="n">
        <f aca="false">SUM(Y111:AC111)</f>
        <v>0</v>
      </c>
      <c r="Y111" s="48"/>
      <c r="Z111" s="48"/>
      <c r="AA111" s="48"/>
      <c r="AB111" s="48"/>
      <c r="AC111" s="48" t="n">
        <v>0</v>
      </c>
      <c r="AD111" s="28" t="n">
        <f aca="false">SUM(AE111:AI111)</f>
        <v>0</v>
      </c>
      <c r="AE111" s="48"/>
      <c r="AF111" s="48"/>
      <c r="AG111" s="48"/>
      <c r="AH111" s="48"/>
      <c r="AI111" s="48"/>
      <c r="AJ111" s="26" t="n">
        <f aca="false">SUM(AK111:AO111)</f>
        <v>0</v>
      </c>
      <c r="AK111" s="44"/>
      <c r="AL111" s="44"/>
      <c r="AM111" s="44"/>
      <c r="AN111" s="44"/>
      <c r="AO111" s="44"/>
      <c r="AP111" s="20" t="n">
        <v>2026</v>
      </c>
      <c r="AQ111" s="20"/>
      <c r="AR111" s="20" t="s">
        <v>121</v>
      </c>
      <c r="AS111" s="21" t="s">
        <v>560</v>
      </c>
      <c r="AT111" s="20" t="s">
        <v>162</v>
      </c>
      <c r="AU111" s="20" t="s">
        <v>550</v>
      </c>
      <c r="AV111" s="20" t="s">
        <v>163</v>
      </c>
      <c r="AW111" s="20" t="s">
        <v>163</v>
      </c>
      <c r="AX111" s="44" t="n">
        <v>261040.05</v>
      </c>
      <c r="AY111" s="20" t="s">
        <v>115</v>
      </c>
      <c r="AZ111" s="20" t="s">
        <v>69</v>
      </c>
      <c r="BA111" s="126" t="s">
        <v>561</v>
      </c>
      <c r="BB111" s="17"/>
      <c r="BC111" s="17"/>
      <c r="BD111" s="17"/>
      <c r="BE111" s="17"/>
      <c r="BF111" s="17"/>
      <c r="BG111" s="17"/>
    </row>
    <row r="112" customFormat="false" ht="84.75" hidden="false" customHeight="true" outlineLevel="0" collapsed="false">
      <c r="A112" s="22" t="s">
        <v>562</v>
      </c>
      <c r="B112" s="50" t="s">
        <v>549</v>
      </c>
      <c r="C112" s="50" t="s">
        <v>550</v>
      </c>
      <c r="D112" s="50" t="s">
        <v>551</v>
      </c>
      <c r="E112" s="127" t="s">
        <v>563</v>
      </c>
      <c r="F112" s="50" t="s">
        <v>564</v>
      </c>
      <c r="G112" s="50" t="s">
        <v>565</v>
      </c>
      <c r="H112" s="20" t="s">
        <v>46</v>
      </c>
      <c r="I112" s="28" t="n">
        <f aca="false">J112+Q112+X112+AD112+AJ112</f>
        <v>407982.68295</v>
      </c>
      <c r="J112" s="27" t="n">
        <f aca="false">SUM(K112:P112)</f>
        <v>407982.68295</v>
      </c>
      <c r="K112" s="40"/>
      <c r="L112" s="40"/>
      <c r="M112" s="40"/>
      <c r="N112" s="35" t="n">
        <v>207389.1325</v>
      </c>
      <c r="O112" s="128"/>
      <c r="P112" s="35" t="n">
        <v>200593.55045</v>
      </c>
      <c r="Q112" s="27" t="n">
        <f aca="false">SUM(R112:W112)</f>
        <v>0</v>
      </c>
      <c r="R112" s="40"/>
      <c r="S112" s="40"/>
      <c r="T112" s="40"/>
      <c r="U112" s="40"/>
      <c r="V112" s="40"/>
      <c r="W112" s="40"/>
      <c r="X112" s="27" t="n">
        <f aca="false">SUM(Y112:AC112)</f>
        <v>0</v>
      </c>
      <c r="Y112" s="48"/>
      <c r="Z112" s="48"/>
      <c r="AA112" s="48"/>
      <c r="AB112" s="48"/>
      <c r="AC112" s="48"/>
      <c r="AD112" s="28" t="n">
        <f aca="false">SUM(AE112:AI112)</f>
        <v>0</v>
      </c>
      <c r="AE112" s="48"/>
      <c r="AF112" s="48"/>
      <c r="AG112" s="48"/>
      <c r="AH112" s="48"/>
      <c r="AI112" s="48"/>
      <c r="AJ112" s="26" t="n">
        <f aca="false">SUM(AK112:AO112)</f>
        <v>0</v>
      </c>
      <c r="AK112" s="44"/>
      <c r="AL112" s="44"/>
      <c r="AM112" s="44"/>
      <c r="AN112" s="44"/>
      <c r="AO112" s="44"/>
      <c r="AP112" s="51" t="n">
        <v>2026</v>
      </c>
      <c r="AQ112" s="51" t="n">
        <v>2021</v>
      </c>
      <c r="AR112" s="50" t="s">
        <v>566</v>
      </c>
      <c r="AS112" s="51" t="s">
        <v>567</v>
      </c>
      <c r="AT112" s="50" t="s">
        <v>46</v>
      </c>
      <c r="AU112" s="20" t="s">
        <v>550</v>
      </c>
      <c r="AV112" s="20" t="s">
        <v>123</v>
      </c>
      <c r="AW112" s="20" t="s">
        <v>123</v>
      </c>
      <c r="AX112" s="44" t="n">
        <v>1337290.3363</v>
      </c>
      <c r="AY112" s="20" t="s">
        <v>115</v>
      </c>
      <c r="AZ112" s="51" t="s">
        <v>69</v>
      </c>
      <c r="BA112" s="20" t="s">
        <v>568</v>
      </c>
      <c r="BB112" s="17"/>
      <c r="BC112" s="17"/>
      <c r="BD112" s="17"/>
      <c r="BE112" s="17"/>
      <c r="BF112" s="17"/>
      <c r="BG112" s="17"/>
    </row>
    <row r="113" s="102" customFormat="true" ht="33.75" hidden="false" customHeight="true" outlineLevel="0" collapsed="false">
      <c r="A113" s="22" t="s">
        <v>569</v>
      </c>
      <c r="B113" s="19" t="s">
        <v>570</v>
      </c>
      <c r="C113" s="19"/>
      <c r="D113" s="19"/>
      <c r="E113" s="19"/>
      <c r="F113" s="19"/>
      <c r="G113" s="19"/>
      <c r="H113" s="19"/>
      <c r="I113" s="25" t="n">
        <f aca="false">J113+Q113+X113+AD113+AJ113</f>
        <v>66417666.97592</v>
      </c>
      <c r="J113" s="25" t="n">
        <f aca="false">SUM(K113:P113)</f>
        <v>19450448.67852</v>
      </c>
      <c r="K113" s="25" t="n">
        <f aca="false">SUM(K9:K112)</f>
        <v>8219758.2</v>
      </c>
      <c r="L113" s="25" t="n">
        <f aca="false">SUM(L9:L112)</f>
        <v>1453724.5648</v>
      </c>
      <c r="M113" s="25" t="n">
        <f aca="false">SUM(M9:M112)</f>
        <v>5880631.119098</v>
      </c>
      <c r="N113" s="25" t="n">
        <f aca="false">SUM(N9:N112)</f>
        <v>239360.746732</v>
      </c>
      <c r="O113" s="25" t="n">
        <f aca="false">SUM(O9:O112)</f>
        <v>686618.19244</v>
      </c>
      <c r="P113" s="25" t="n">
        <f aca="false">SUM(P9:P112)</f>
        <v>2970355.85545</v>
      </c>
      <c r="Q113" s="25" t="n">
        <f aca="false">SUM(R113:W113)</f>
        <v>17499061.64879</v>
      </c>
      <c r="R113" s="25" t="n">
        <f aca="false">SUM(R9:R112)</f>
        <v>6936777.6</v>
      </c>
      <c r="S113" s="25" t="n">
        <f aca="false">SUM(S9:S112)</f>
        <v>690825.06</v>
      </c>
      <c r="T113" s="25" t="n">
        <f aca="false">SUM(T9:T112)</f>
        <v>7823098.41689</v>
      </c>
      <c r="U113" s="25" t="n">
        <f aca="false">SUM(U9:U112)</f>
        <v>14601.95116</v>
      </c>
      <c r="V113" s="25" t="n">
        <f aca="false">SUM(V9:V112)</f>
        <v>680620.32074</v>
      </c>
      <c r="W113" s="25" t="n">
        <f aca="false">SUM(W9:W112)</f>
        <v>1353138.3</v>
      </c>
      <c r="X113" s="25" t="n">
        <f aca="false">SUM(Y113:AC113)</f>
        <v>18492278.13638</v>
      </c>
      <c r="Y113" s="25" t="n">
        <f aca="false">SUM(Y9:Y112)</f>
        <v>10205822.2</v>
      </c>
      <c r="Z113" s="25" t="n">
        <f aca="false">SUM(Z9:Z112)</f>
        <v>8268541.18124</v>
      </c>
      <c r="AA113" s="25" t="n">
        <f aca="false">SUM(AA9:AA112)</f>
        <v>17914.75514</v>
      </c>
      <c r="AB113" s="25" t="n">
        <f aca="false">SUM(AB9:AB112)</f>
        <v>0</v>
      </c>
      <c r="AC113" s="25" t="n">
        <f aca="false">SUM(AC9:AC112)</f>
        <v>0</v>
      </c>
      <c r="AD113" s="25" t="n">
        <f aca="false">SUM(AE113:AI113)</f>
        <v>5130792.36694</v>
      </c>
      <c r="AE113" s="28" t="n">
        <f aca="false">SUM(AE9:AE112)</f>
        <v>355951.2</v>
      </c>
      <c r="AF113" s="28" t="n">
        <f aca="false">SUM(AF9:AF112)</f>
        <v>4113201.38098</v>
      </c>
      <c r="AG113" s="28" t="n">
        <f aca="false">SUM(AG9:AG112)</f>
        <v>9037.36648</v>
      </c>
      <c r="AH113" s="28" t="n">
        <f aca="false">SUM(AH9:AH112)</f>
        <v>652602.41948</v>
      </c>
      <c r="AI113" s="28" t="n">
        <f aca="false">SUM(AI9:AI112)</f>
        <v>0</v>
      </c>
      <c r="AJ113" s="25" t="n">
        <f aca="false">SUM(AK113:AO113)</f>
        <v>5845086.14529</v>
      </c>
      <c r="AK113" s="25" t="n">
        <f aca="false">SUM(AK9:AK112)</f>
        <v>355951.2</v>
      </c>
      <c r="AL113" s="25" t="n">
        <f aca="false">SUM(AL9:AL112)</f>
        <v>4684882.17156</v>
      </c>
      <c r="AM113" s="25" t="n">
        <f aca="false">SUM(AM9:AM112)</f>
        <v>109669.40836</v>
      </c>
      <c r="AN113" s="25" t="n">
        <f aca="false">SUM(AN9:AN112)</f>
        <v>694583.36537</v>
      </c>
      <c r="AO113" s="25" t="n">
        <f aca="false">SUM(AO9:AO112)</f>
        <v>0</v>
      </c>
      <c r="AP113" s="129"/>
      <c r="AQ113" s="129"/>
      <c r="AR113" s="130"/>
      <c r="AS113" s="131"/>
      <c r="AT113" s="129"/>
      <c r="AU113" s="129"/>
      <c r="AV113" s="129"/>
      <c r="AW113" s="129"/>
      <c r="AX113" s="132"/>
      <c r="AY113" s="129"/>
      <c r="AZ113" s="129"/>
      <c r="BA113" s="129"/>
      <c r="BB113" s="17"/>
      <c r="BC113" s="17"/>
      <c r="BD113" s="17"/>
      <c r="BE113" s="17"/>
      <c r="BF113" s="17"/>
      <c r="BG113" s="17"/>
      <c r="XDT113" s="2"/>
      <c r="XDU113" s="2"/>
      <c r="XDV113" s="2"/>
      <c r="XDW113" s="2"/>
      <c r="XDX113" s="2"/>
      <c r="XDY113" s="2"/>
      <c r="XDZ113" s="2"/>
      <c r="XEA113" s="2"/>
      <c r="XEB113" s="2"/>
      <c r="XEC113" s="2"/>
      <c r="XED113" s="2"/>
      <c r="XEE113" s="2"/>
      <c r="XEF113" s="2"/>
      <c r="XEG113" s="2"/>
      <c r="XEH113" s="2"/>
      <c r="XEI113" s="2"/>
      <c r="XEJ113" s="2"/>
      <c r="XEK113" s="2"/>
      <c r="XEL113" s="2"/>
      <c r="XEM113" s="2"/>
      <c r="XEN113" s="2"/>
      <c r="XEO113" s="2"/>
      <c r="XEP113" s="2"/>
      <c r="XEQ113" s="2"/>
      <c r="XER113" s="2"/>
      <c r="XES113" s="2"/>
      <c r="XET113" s="2"/>
      <c r="XEU113" s="2"/>
      <c r="XEV113" s="2"/>
      <c r="XEW113" s="2"/>
      <c r="XEX113" s="2"/>
      <c r="XEY113" s="2"/>
      <c r="XEZ113" s="2"/>
      <c r="XFA113" s="2"/>
      <c r="XFB113" s="2"/>
      <c r="XFC113" s="2"/>
      <c r="XFD113" s="2"/>
    </row>
    <row r="114" s="102" customFormat="true" ht="33.75" hidden="false" customHeight="true" outlineLevel="0" collapsed="false">
      <c r="A114" s="22"/>
      <c r="B114" s="133" t="s">
        <v>40</v>
      </c>
      <c r="C114" s="133"/>
      <c r="D114" s="133"/>
      <c r="E114" s="133"/>
      <c r="F114" s="133"/>
      <c r="G114" s="133"/>
      <c r="H114" s="133"/>
      <c r="I114" s="25" t="n">
        <f aca="false">I9+I10+I14+I15+I16+I11+I12+I13</f>
        <v>11528142.38145</v>
      </c>
      <c r="J114" s="25" t="n">
        <f aca="false">J9+J10+J14+J15+J16+J11+J12+J13</f>
        <v>1492489.23828</v>
      </c>
      <c r="K114" s="25" t="n">
        <f aca="false">K9+K10+K14+K15+K16+K11+K12+K13</f>
        <v>15517.6</v>
      </c>
      <c r="L114" s="25" t="n">
        <f aca="false">L9+L10+L14+L15+L16+L11+L12+L13</f>
        <v>0</v>
      </c>
      <c r="M114" s="25" t="n">
        <f aca="false">M9+M10+M14+M15+M16+M11+M12+M13</f>
        <v>1476971.63828</v>
      </c>
      <c r="N114" s="25" t="n">
        <f aca="false">N9+N10+N14+N15+N16+N11+N12+N13</f>
        <v>0</v>
      </c>
      <c r="O114" s="25" t="n">
        <f aca="false">O9+O10+O14+O15+O16+O11+O12+O13</f>
        <v>0</v>
      </c>
      <c r="P114" s="25" t="n">
        <f aca="false">P9+P10+P14+P15+P16+P11+P12+P13</f>
        <v>0</v>
      </c>
      <c r="Q114" s="25" t="n">
        <f aca="false">Q9+Q10+Q14+Q15+Q16+Q11+Q12+Q13</f>
        <v>2745092.51317</v>
      </c>
      <c r="R114" s="25" t="n">
        <f aca="false">R9+R10+R14+R15+R16+R11+R12+R13</f>
        <v>1820700</v>
      </c>
      <c r="S114" s="25" t="n">
        <f aca="false">S9+S10+S14+S15+S16+S11+S12+S13</f>
        <v>0</v>
      </c>
      <c r="T114" s="25" t="n">
        <f aca="false">T9+T10+T14+T15+T16+T11+T12+T13</f>
        <v>924392.51317</v>
      </c>
      <c r="U114" s="25" t="n">
        <f aca="false">U9+U10+U14+U15+U16+U11+U12+U13</f>
        <v>0</v>
      </c>
      <c r="V114" s="25" t="n">
        <f aca="false">V9+V10+V14+V15+V16+V11+V12+V13</f>
        <v>0</v>
      </c>
      <c r="W114" s="25" t="n">
        <f aca="false">W9+W10+W14+W15+W16+W11+W12+W13</f>
        <v>0</v>
      </c>
      <c r="X114" s="25" t="n">
        <f aca="false">X9+X10+X14+X15+X16+X11+X12+X13</f>
        <v>6561247.4</v>
      </c>
      <c r="Y114" s="25" t="n">
        <f aca="false">Y9+Y10+Y14+Y15+Y16+Y11+Y12+Y13</f>
        <v>6233180</v>
      </c>
      <c r="Z114" s="25" t="n">
        <f aca="false">Z9+Z10+Z14+Z15+Z16+Z11+Z12+Z13</f>
        <v>328067.4</v>
      </c>
      <c r="AA114" s="25" t="n">
        <f aca="false">AA9+AA10+AA14+AA15+AA16+AA11+AA12+AA13</f>
        <v>0</v>
      </c>
      <c r="AB114" s="25" t="n">
        <f aca="false">AB9+AB10+AB14+AB15+AB16+AB11+AB12+AB13</f>
        <v>0</v>
      </c>
      <c r="AC114" s="25" t="n">
        <f aca="false">AC9+AC10+AC14+AC15+AC16+AC11+AC12+AC13</f>
        <v>0</v>
      </c>
      <c r="AD114" s="25" t="n">
        <f aca="false">AD9+AD10+AD14+AD15+AD16+AD11+AD12+AD13</f>
        <v>729313.23</v>
      </c>
      <c r="AE114" s="25" t="n">
        <f aca="false">AE9+AE10+AE14+AE15+AE16+AE11+AE12+AE13</f>
        <v>0</v>
      </c>
      <c r="AF114" s="25" t="n">
        <f aca="false">AF9+AF10+AF14+AF15+AF16+AF11+AF12+AF13</f>
        <v>729313.23</v>
      </c>
      <c r="AG114" s="25" t="n">
        <f aca="false">AG9+AG10+AG14+AG15+AG16+AG11+AG12+AG13</f>
        <v>0</v>
      </c>
      <c r="AH114" s="25" t="n">
        <f aca="false">AH9+AH10+AH14+AH15+AH16+AH11+AH12+AH13</f>
        <v>0</v>
      </c>
      <c r="AI114" s="25" t="n">
        <f aca="false">AI9+AI10+AI14+AI15+AI16+AI11+AI12+AI13</f>
        <v>0</v>
      </c>
      <c r="AJ114" s="25" t="n">
        <f aca="false">AJ9+AJ10+AJ14+AJ15+AJ16+AJ11+AJ12+AJ13</f>
        <v>0</v>
      </c>
      <c r="AK114" s="25" t="n">
        <f aca="false">AK9+AK10+AK14+AK15+AK16+AK11+AK12+AK13</f>
        <v>0</v>
      </c>
      <c r="AL114" s="25" t="n">
        <f aca="false">AL9+AL10+AL14+AL15+AL16+AL11+AL12+AL13</f>
        <v>0</v>
      </c>
      <c r="AM114" s="25" t="n">
        <f aca="false">AM9+AM10+AM14+AM15+AM16+AM11+AM12+AM13</f>
        <v>0</v>
      </c>
      <c r="AN114" s="25" t="n">
        <f aca="false">AN9+AN10+AN14+AN15+AN16+AN11+AN12+AN13</f>
        <v>0</v>
      </c>
      <c r="AO114" s="25" t="n">
        <f aca="false">AO9+AO10+AO14+AO15+AO16+AO11+AO12+AO13</f>
        <v>0</v>
      </c>
      <c r="AP114" s="129"/>
      <c r="AQ114" s="129"/>
      <c r="AR114" s="130"/>
      <c r="AS114" s="131"/>
      <c r="AT114" s="129"/>
      <c r="AU114" s="129"/>
      <c r="AV114" s="129"/>
      <c r="AW114" s="129"/>
      <c r="AX114" s="132"/>
      <c r="AY114" s="129"/>
      <c r="AZ114" s="129"/>
      <c r="BA114" s="129"/>
      <c r="BB114" s="17"/>
      <c r="BC114" s="17"/>
      <c r="BD114" s="17"/>
      <c r="BE114" s="17"/>
      <c r="BF114" s="17"/>
      <c r="BG114" s="17"/>
      <c r="XDT114" s="2"/>
      <c r="XDU114" s="2"/>
      <c r="XDV114" s="2"/>
      <c r="XDW114" s="2"/>
      <c r="XDX114" s="2"/>
      <c r="XDY114" s="2"/>
      <c r="XDZ114" s="2"/>
      <c r="XEA114" s="2"/>
      <c r="XEB114" s="2"/>
      <c r="XEC114" s="2"/>
      <c r="XED114" s="2"/>
      <c r="XEE114" s="2"/>
      <c r="XEF114" s="2"/>
      <c r="XEG114" s="2"/>
      <c r="XEH114" s="2"/>
      <c r="XEI114" s="2"/>
      <c r="XEJ114" s="2"/>
      <c r="XEK114" s="2"/>
      <c r="XEL114" s="2"/>
      <c r="XEM114" s="2"/>
      <c r="XEN114" s="2"/>
      <c r="XEO114" s="2"/>
      <c r="XEP114" s="2"/>
      <c r="XEQ114" s="2"/>
      <c r="XER114" s="2"/>
      <c r="XES114" s="2"/>
      <c r="XET114" s="2"/>
      <c r="XEU114" s="2"/>
      <c r="XEV114" s="2"/>
      <c r="XEW114" s="2"/>
      <c r="XEX114" s="2"/>
      <c r="XEY114" s="2"/>
      <c r="XEZ114" s="2"/>
      <c r="XFA114" s="2"/>
      <c r="XFB114" s="2"/>
      <c r="XFC114" s="2"/>
      <c r="XFD114" s="2"/>
    </row>
    <row r="115" s="102" customFormat="true" ht="33.75" hidden="false" customHeight="true" outlineLevel="0" collapsed="false">
      <c r="A115" s="22"/>
      <c r="B115" s="133" t="s">
        <v>99</v>
      </c>
      <c r="C115" s="133"/>
      <c r="D115" s="133"/>
      <c r="E115" s="133"/>
      <c r="F115" s="133"/>
      <c r="G115" s="133"/>
      <c r="H115" s="133"/>
      <c r="I115" s="25" t="n">
        <f aca="false">I17+I20+I21+I22+I18+I19</f>
        <v>2252471.12991</v>
      </c>
      <c r="J115" s="25" t="n">
        <f aca="false">J17+J20+J21+J22+J18+J19</f>
        <v>734417.79657</v>
      </c>
      <c r="K115" s="25" t="n">
        <f aca="false">K17+K20+K21+K22+K18+K19</f>
        <v>642977.3</v>
      </c>
      <c r="L115" s="25" t="n">
        <f aca="false">L17+L20+L21+L22+L18+L19</f>
        <v>0</v>
      </c>
      <c r="M115" s="25" t="n">
        <f aca="false">M17+M20+M21+M22+M18+M19</f>
        <v>91340.67687</v>
      </c>
      <c r="N115" s="25" t="n">
        <f aca="false">N17+N20+N21+N22+N18+N19</f>
        <v>99.8197</v>
      </c>
      <c r="O115" s="25" t="n">
        <f aca="false">O17+O20+O21+O22+O18+O19</f>
        <v>0</v>
      </c>
      <c r="P115" s="25" t="n">
        <f aca="false">P17+P20+P21+P22+P18+P19</f>
        <v>0</v>
      </c>
      <c r="Q115" s="25" t="n">
        <f aca="false">Q17+Q20+Q21+Q22+Q18+Q19</f>
        <v>1038700</v>
      </c>
      <c r="R115" s="25" t="n">
        <f aca="false">R17+R20+R21+R22+R18+R19</f>
        <v>788200</v>
      </c>
      <c r="S115" s="25" t="n">
        <f aca="false">S17+S20+S21+S22+S18+S19</f>
        <v>0</v>
      </c>
      <c r="T115" s="25" t="n">
        <f aca="false">T17+T20+T21+T22+T18+T19</f>
        <v>250500</v>
      </c>
      <c r="U115" s="25" t="n">
        <f aca="false">U17+U20+U21+U22+U18+U19</f>
        <v>0</v>
      </c>
      <c r="V115" s="25" t="n">
        <f aca="false">V17+V20+V21+V22+V18+V19</f>
        <v>0</v>
      </c>
      <c r="W115" s="25" t="n">
        <f aca="false">W17+W20+W21+W22+W18+W19</f>
        <v>0</v>
      </c>
      <c r="X115" s="25" t="n">
        <f aca="false">X17+X20+X21+X22+X18+X19</f>
        <v>479353.33334</v>
      </c>
      <c r="Y115" s="25" t="n">
        <f aca="false">Y17+Y20+Y21+Y22+Y18+Y19</f>
        <v>474559.8</v>
      </c>
      <c r="Z115" s="25" t="n">
        <f aca="false">Z17+Z20+Z21+Z22+Z18+Z19</f>
        <v>4793.53334</v>
      </c>
      <c r="AA115" s="25" t="n">
        <f aca="false">AA17+AA20+AA21+AA22+AA18+AA19</f>
        <v>0</v>
      </c>
      <c r="AB115" s="25" t="n">
        <f aca="false">AB17+AB20+AB21+AB22+AB18+AB19</f>
        <v>0</v>
      </c>
      <c r="AC115" s="25" t="n">
        <f aca="false">AC17+AC20+AC21+AC22+AC18+AC19</f>
        <v>0</v>
      </c>
      <c r="AD115" s="25" t="n">
        <f aca="false">AD17+AD20+AD21+AD22+AD18+AD19</f>
        <v>0</v>
      </c>
      <c r="AE115" s="25" t="n">
        <f aca="false">AE17+AE20+AE21+AE22+AE18+AE19</f>
        <v>0</v>
      </c>
      <c r="AF115" s="25" t="n">
        <f aca="false">AF17+AF20+AF21+AF22+AF18+AF19</f>
        <v>0</v>
      </c>
      <c r="AG115" s="25" t="n">
        <f aca="false">AG17+AG20+AG21+AG22+AG18+AG19</f>
        <v>0</v>
      </c>
      <c r="AH115" s="25" t="n">
        <f aca="false">AH17+AH20+AH21+AH22+AH18+AH19</f>
        <v>0</v>
      </c>
      <c r="AI115" s="25" t="n">
        <f aca="false">AI17+AI20+AI21+AI22+AI18+AI19</f>
        <v>0</v>
      </c>
      <c r="AJ115" s="25" t="n">
        <f aca="false">AJ17+AJ20+AJ21+AJ22+AJ18+AJ19</f>
        <v>0</v>
      </c>
      <c r="AK115" s="25" t="n">
        <f aca="false">AK17+AK20+AK21+AK22+AK18+AK19</f>
        <v>0</v>
      </c>
      <c r="AL115" s="25" t="n">
        <f aca="false">AL17+AL20+AL21+AL22+AL18+AL19</f>
        <v>0</v>
      </c>
      <c r="AM115" s="25" t="n">
        <f aca="false">AM17+AM20+AM21+AM22+AM18+AM19</f>
        <v>0</v>
      </c>
      <c r="AN115" s="25" t="n">
        <f aca="false">AN17+AN20+AN21+AN22+AN18+AN19</f>
        <v>0</v>
      </c>
      <c r="AO115" s="25" t="n">
        <f aca="false">AO17+AO20+AO21+AO22+AO18+AO19</f>
        <v>0</v>
      </c>
      <c r="AP115" s="129"/>
      <c r="AQ115" s="129"/>
      <c r="AR115" s="130"/>
      <c r="AS115" s="131"/>
      <c r="AT115" s="129"/>
      <c r="AU115" s="129"/>
      <c r="AV115" s="129"/>
      <c r="AW115" s="129"/>
      <c r="AX115" s="132"/>
      <c r="AY115" s="129"/>
      <c r="AZ115" s="129"/>
      <c r="BA115" s="129"/>
      <c r="BB115" s="17"/>
      <c r="BC115" s="17"/>
      <c r="BD115" s="17"/>
      <c r="BE115" s="17"/>
      <c r="BF115" s="17"/>
      <c r="BG115" s="17"/>
      <c r="XDT115" s="2"/>
      <c r="XDU115" s="2"/>
      <c r="XDV115" s="2"/>
      <c r="XDW115" s="2"/>
      <c r="XDX115" s="2"/>
      <c r="XDY115" s="2"/>
      <c r="XDZ115" s="2"/>
      <c r="XEA115" s="2"/>
      <c r="XEB115" s="2"/>
      <c r="XEC115" s="2"/>
      <c r="XED115" s="2"/>
      <c r="XEE115" s="2"/>
      <c r="XEF115" s="2"/>
      <c r="XEG115" s="2"/>
      <c r="XEH115" s="2"/>
      <c r="XEI115" s="2"/>
      <c r="XEJ115" s="2"/>
      <c r="XEK115" s="2"/>
      <c r="XEL115" s="2"/>
      <c r="XEM115" s="2"/>
      <c r="XEN115" s="2"/>
      <c r="XEO115" s="2"/>
      <c r="XEP115" s="2"/>
      <c r="XEQ115" s="2"/>
      <c r="XER115" s="2"/>
      <c r="XES115" s="2"/>
      <c r="XET115" s="2"/>
      <c r="XEU115" s="2"/>
      <c r="XEV115" s="2"/>
      <c r="XEW115" s="2"/>
      <c r="XEX115" s="2"/>
      <c r="XEY115" s="2"/>
      <c r="XEZ115" s="2"/>
      <c r="XFA115" s="2"/>
      <c r="XFB115" s="2"/>
      <c r="XFC115" s="2"/>
      <c r="XFD115" s="2"/>
    </row>
    <row r="116" s="102" customFormat="true" ht="33.75" hidden="false" customHeight="true" outlineLevel="0" collapsed="false">
      <c r="A116" s="22"/>
      <c r="B116" s="133" t="s">
        <v>142</v>
      </c>
      <c r="C116" s="133"/>
      <c r="D116" s="133"/>
      <c r="E116" s="133"/>
      <c r="F116" s="133"/>
      <c r="G116" s="133"/>
      <c r="H116" s="133"/>
      <c r="I116" s="25" t="n">
        <f aca="false">I23+I24+I25+I26+I27+I28+I29</f>
        <v>6533394.03439</v>
      </c>
      <c r="J116" s="25" t="n">
        <f aca="false">J23+J24+J25+J26+J27+J28+J29</f>
        <v>1514034.62</v>
      </c>
      <c r="K116" s="25" t="n">
        <f aca="false">K23+K24+K25+K26+K27+K28+K29</f>
        <v>1334210.4</v>
      </c>
      <c r="L116" s="25" t="n">
        <f aca="false">L23+L24+L25+L26+L27+L28+L29</f>
        <v>15000</v>
      </c>
      <c r="M116" s="25" t="n">
        <f aca="false">M23+M24+M25+M26+M27+M28+M29</f>
        <v>164824.22</v>
      </c>
      <c r="N116" s="25" t="n">
        <f aca="false">N23+N24+N25+N26+N27+N28+N29</f>
        <v>0</v>
      </c>
      <c r="O116" s="25" t="n">
        <f aca="false">O23+O24+O25+O26+O27+O28+O29</f>
        <v>0</v>
      </c>
      <c r="P116" s="25" t="n">
        <f aca="false">P23+P24+P25+P26+P27+P28+P29</f>
        <v>0</v>
      </c>
      <c r="Q116" s="25" t="n">
        <f aca="false">Q23+Q24+Q25+Q26+Q27+Q28+Q29</f>
        <v>1165729.36222</v>
      </c>
      <c r="R116" s="25" t="n">
        <f aca="false">R23+R24+R25+R26+R27+R28+R29</f>
        <v>799999.4</v>
      </c>
      <c r="S116" s="25" t="n">
        <f aca="false">S23+S24+S25+S26+S27+S28+S29</f>
        <v>140000</v>
      </c>
      <c r="T116" s="25" t="n">
        <f aca="false">T23+T24+T25+T26+T27+T28+T29</f>
        <v>225150.15224</v>
      </c>
      <c r="U116" s="25" t="n">
        <f aca="false">U23+U24+U25+U26+U27+U28+U29</f>
        <v>579.80998</v>
      </c>
      <c r="V116" s="25" t="n">
        <f aca="false">V23+V24+V25+V26+V27+V28+V29</f>
        <v>0</v>
      </c>
      <c r="W116" s="25" t="n">
        <f aca="false">W23+W24+W25+W26+W27+W28+W29</f>
        <v>0</v>
      </c>
      <c r="X116" s="25" t="n">
        <f aca="false">X23+X24+X25+X26+X27+X28+X29</f>
        <v>3731130.05217</v>
      </c>
      <c r="Y116" s="25" t="n">
        <f aca="false">Y23+Y24+Y25+Y26+Y27+Y28+Y29</f>
        <v>814972.7</v>
      </c>
      <c r="Z116" s="25" t="n">
        <f aca="false">Z23+Z24+Z25+Z26+Z27+Z28+Z29</f>
        <v>2916157.35217</v>
      </c>
      <c r="AA116" s="25" t="n">
        <f aca="false">AA23+AA24+AA25+AA26+AA27+AA28+AA29</f>
        <v>0</v>
      </c>
      <c r="AB116" s="25" t="n">
        <f aca="false">AB23+AB24+AB25+AB26+AB27+AB28+AB29</f>
        <v>0</v>
      </c>
      <c r="AC116" s="25" t="n">
        <f aca="false">AC23+AC24+AC25+AC26+AC27+AC28+AC29</f>
        <v>0</v>
      </c>
      <c r="AD116" s="25" t="n">
        <f aca="false">AD23+AD24+AD25+AD26+AD27+AD28+AD29</f>
        <v>122500</v>
      </c>
      <c r="AE116" s="25" t="n">
        <f aca="false">AE23+AE24+AE25+AE26+AE27+AE28+AE29</f>
        <v>0</v>
      </c>
      <c r="AF116" s="25" t="n">
        <f aca="false">AF23+AF24+AF25+AF26+AF27+AF28+AF29</f>
        <v>122500</v>
      </c>
      <c r="AG116" s="25" t="n">
        <f aca="false">AG23+AG24+AG25+AG26+AG27+AG28+AG29</f>
        <v>0</v>
      </c>
      <c r="AH116" s="25" t="n">
        <f aca="false">AH23+AH24+AH25+AH26+AH27+AH28+AH29</f>
        <v>0</v>
      </c>
      <c r="AI116" s="25" t="n">
        <f aca="false">AI23+AI24+AI25+AI26+AI27+AI28+AI29</f>
        <v>0</v>
      </c>
      <c r="AJ116" s="25" t="n">
        <f aca="false">AJ23+AJ24+AJ25+AJ26+AJ27+AJ28+AJ29</f>
        <v>0</v>
      </c>
      <c r="AK116" s="25" t="n">
        <f aca="false">AK23+AK24+AK25+AK26+AK27+AK28+AK29</f>
        <v>0</v>
      </c>
      <c r="AL116" s="25" t="n">
        <f aca="false">AL23+AL24+AL25+AL26+AL27+AL28+AL29</f>
        <v>0</v>
      </c>
      <c r="AM116" s="25" t="n">
        <f aca="false">AM23+AM24+AM25+AM26+AM27+AM28+AM29</f>
        <v>0</v>
      </c>
      <c r="AN116" s="25" t="n">
        <f aca="false">AN23+AN24+AN25+AN26+AN27+AN28+AN29</f>
        <v>0</v>
      </c>
      <c r="AO116" s="25" t="n">
        <f aca="false">AO23+AO24+AO25+AO26+AO27+AO28+AO29</f>
        <v>0</v>
      </c>
      <c r="AP116" s="129"/>
      <c r="AQ116" s="129"/>
      <c r="AR116" s="130"/>
      <c r="AS116" s="131"/>
      <c r="AT116" s="129"/>
      <c r="AU116" s="129"/>
      <c r="AV116" s="129"/>
      <c r="AW116" s="129"/>
      <c r="AX116" s="132"/>
      <c r="AY116" s="129"/>
      <c r="AZ116" s="129"/>
      <c r="BA116" s="129"/>
      <c r="BB116" s="17"/>
      <c r="BC116" s="17"/>
      <c r="BD116" s="17"/>
      <c r="BE116" s="17"/>
      <c r="BF116" s="17"/>
      <c r="BG116" s="17"/>
      <c r="XDT116" s="2"/>
      <c r="XDU116" s="2"/>
      <c r="XDV116" s="2"/>
      <c r="XDW116" s="2"/>
      <c r="XDX116" s="2"/>
      <c r="XDY116" s="2"/>
      <c r="XDZ116" s="2"/>
      <c r="XEA116" s="2"/>
      <c r="XEB116" s="2"/>
      <c r="XEC116" s="2"/>
      <c r="XED116" s="2"/>
      <c r="XEE116" s="2"/>
      <c r="XEF116" s="2"/>
      <c r="XEG116" s="2"/>
      <c r="XEH116" s="2"/>
      <c r="XEI116" s="2"/>
      <c r="XEJ116" s="2"/>
      <c r="XEK116" s="2"/>
      <c r="XEL116" s="2"/>
      <c r="XEM116" s="2"/>
      <c r="XEN116" s="2"/>
      <c r="XEO116" s="2"/>
      <c r="XEP116" s="2"/>
      <c r="XEQ116" s="2"/>
      <c r="XER116" s="2"/>
      <c r="XES116" s="2"/>
      <c r="XET116" s="2"/>
      <c r="XEU116" s="2"/>
      <c r="XEV116" s="2"/>
      <c r="XEW116" s="2"/>
      <c r="XEX116" s="2"/>
      <c r="XEY116" s="2"/>
      <c r="XEZ116" s="2"/>
      <c r="XFA116" s="2"/>
      <c r="XFB116" s="2"/>
      <c r="XFC116" s="2"/>
      <c r="XFD116" s="2"/>
    </row>
    <row r="117" s="102" customFormat="true" ht="33.75" hidden="false" customHeight="true" outlineLevel="0" collapsed="false">
      <c r="A117" s="22"/>
      <c r="B117" s="133" t="s">
        <v>184</v>
      </c>
      <c r="C117" s="133"/>
      <c r="D117" s="133"/>
      <c r="E117" s="133"/>
      <c r="F117" s="133"/>
      <c r="G117" s="133"/>
      <c r="H117" s="133"/>
      <c r="I117" s="25" t="n">
        <f aca="false">I30</f>
        <v>1245475.04</v>
      </c>
      <c r="J117" s="25" t="n">
        <f aca="false">J30</f>
        <v>35500</v>
      </c>
      <c r="K117" s="25" t="n">
        <f aca="false">K30</f>
        <v>0</v>
      </c>
      <c r="L117" s="25" t="n">
        <f aca="false">L30</f>
        <v>0</v>
      </c>
      <c r="M117" s="25" t="n">
        <f aca="false">M30</f>
        <v>35500</v>
      </c>
      <c r="N117" s="25" t="n">
        <f aca="false">N30</f>
        <v>0</v>
      </c>
      <c r="O117" s="25" t="n">
        <f aca="false">O30</f>
        <v>0</v>
      </c>
      <c r="P117" s="25" t="n">
        <f aca="false">P30</f>
        <v>0</v>
      </c>
      <c r="Q117" s="25" t="n">
        <f aca="false">Q30</f>
        <v>621791.34</v>
      </c>
      <c r="R117" s="25" t="n">
        <f aca="false">R30</f>
        <v>562199.5</v>
      </c>
      <c r="S117" s="25" t="n">
        <f aca="false">S30</f>
        <v>0</v>
      </c>
      <c r="T117" s="25" t="n">
        <f aca="false">T30</f>
        <v>59591.84</v>
      </c>
      <c r="U117" s="25" t="n">
        <f aca="false">U30</f>
        <v>0</v>
      </c>
      <c r="V117" s="25" t="n">
        <f aca="false">V30</f>
        <v>0</v>
      </c>
      <c r="W117" s="25" t="n">
        <f aca="false">W30</f>
        <v>0</v>
      </c>
      <c r="X117" s="25" t="n">
        <f aca="false">X30</f>
        <v>526595.8</v>
      </c>
      <c r="Y117" s="25" t="n">
        <f aca="false">Y30</f>
        <v>495000</v>
      </c>
      <c r="Z117" s="25" t="n">
        <f aca="false">Z30</f>
        <v>31595.8</v>
      </c>
      <c r="AA117" s="25" t="n">
        <f aca="false">AA30</f>
        <v>0</v>
      </c>
      <c r="AB117" s="25" t="n">
        <f aca="false">AB30</f>
        <v>0</v>
      </c>
      <c r="AC117" s="25" t="n">
        <f aca="false">AC30</f>
        <v>0</v>
      </c>
      <c r="AD117" s="25" t="n">
        <f aca="false">AD30</f>
        <v>42438.9</v>
      </c>
      <c r="AE117" s="25" t="n">
        <f aca="false">AE30</f>
        <v>0</v>
      </c>
      <c r="AF117" s="25" t="n">
        <f aca="false">AF30</f>
        <v>42438.9</v>
      </c>
      <c r="AG117" s="25" t="n">
        <f aca="false">AG30</f>
        <v>0</v>
      </c>
      <c r="AH117" s="25" t="n">
        <f aca="false">AH30</f>
        <v>0</v>
      </c>
      <c r="AI117" s="25" t="n">
        <f aca="false">AI30</f>
        <v>0</v>
      </c>
      <c r="AJ117" s="25" t="n">
        <f aca="false">AJ30</f>
        <v>19149</v>
      </c>
      <c r="AK117" s="25" t="n">
        <f aca="false">AK30</f>
        <v>0</v>
      </c>
      <c r="AL117" s="25" t="n">
        <f aca="false">AL30</f>
        <v>19149</v>
      </c>
      <c r="AM117" s="25" t="n">
        <f aca="false">AM30</f>
        <v>0</v>
      </c>
      <c r="AN117" s="25" t="n">
        <f aca="false">AN30</f>
        <v>0</v>
      </c>
      <c r="AO117" s="25" t="n">
        <f aca="false">AO30</f>
        <v>0</v>
      </c>
      <c r="AP117" s="129"/>
      <c r="AQ117" s="129"/>
      <c r="AR117" s="130"/>
      <c r="AS117" s="131"/>
      <c r="AT117" s="129"/>
      <c r="AU117" s="129"/>
      <c r="AV117" s="129"/>
      <c r="AW117" s="129"/>
      <c r="AX117" s="132"/>
      <c r="AY117" s="129"/>
      <c r="AZ117" s="129"/>
      <c r="BA117" s="129"/>
      <c r="BB117" s="17"/>
      <c r="BC117" s="17"/>
      <c r="BD117" s="17"/>
      <c r="BE117" s="17"/>
      <c r="BF117" s="17"/>
      <c r="BG117" s="17"/>
      <c r="XDT117" s="2"/>
      <c r="XDU117" s="2"/>
      <c r="XDV117" s="2"/>
      <c r="XDW117" s="2"/>
      <c r="XDX117" s="2"/>
      <c r="XDY117" s="2"/>
      <c r="XDZ117" s="2"/>
      <c r="XEA117" s="2"/>
      <c r="XEB117" s="2"/>
      <c r="XEC117" s="2"/>
      <c r="XED117" s="2"/>
      <c r="XEE117" s="2"/>
      <c r="XEF117" s="2"/>
      <c r="XEG117" s="2"/>
      <c r="XEH117" s="2"/>
      <c r="XEI117" s="2"/>
      <c r="XEJ117" s="2"/>
      <c r="XEK117" s="2"/>
      <c r="XEL117" s="2"/>
      <c r="XEM117" s="2"/>
      <c r="XEN117" s="2"/>
      <c r="XEO117" s="2"/>
      <c r="XEP117" s="2"/>
      <c r="XEQ117" s="2"/>
      <c r="XER117" s="2"/>
      <c r="XES117" s="2"/>
      <c r="XET117" s="2"/>
      <c r="XEU117" s="2"/>
      <c r="XEV117" s="2"/>
      <c r="XEW117" s="2"/>
      <c r="XEX117" s="2"/>
      <c r="XEY117" s="2"/>
      <c r="XEZ117" s="2"/>
      <c r="XFA117" s="2"/>
      <c r="XFB117" s="2"/>
      <c r="XFC117" s="2"/>
      <c r="XFD117" s="2"/>
    </row>
    <row r="118" s="102" customFormat="true" ht="33.75" hidden="false" customHeight="true" outlineLevel="0" collapsed="false">
      <c r="A118" s="22"/>
      <c r="B118" s="62" t="s">
        <v>193</v>
      </c>
      <c r="C118" s="62"/>
      <c r="D118" s="62"/>
      <c r="E118" s="62"/>
      <c r="F118" s="62"/>
      <c r="G118" s="62"/>
      <c r="H118" s="62"/>
      <c r="I118" s="25" t="n">
        <f aca="false">I31+I32+I33+I34</f>
        <v>1234032.82</v>
      </c>
      <c r="J118" s="25" t="n">
        <f aca="false">J31+J32+J33+J34</f>
        <v>32000</v>
      </c>
      <c r="K118" s="25" t="n">
        <f aca="false">K31+K32+K33+K34</f>
        <v>0</v>
      </c>
      <c r="L118" s="25" t="n">
        <f aca="false">L31+L32+L33+L34</f>
        <v>0</v>
      </c>
      <c r="M118" s="25" t="n">
        <f aca="false">M31+M32+M33+M34</f>
        <v>32000</v>
      </c>
      <c r="N118" s="25" t="n">
        <f aca="false">N31+N32+N33+N34</f>
        <v>0</v>
      </c>
      <c r="O118" s="25" t="n">
        <f aca="false">O31+O32+O33+O34</f>
        <v>0</v>
      </c>
      <c r="P118" s="25" t="n">
        <f aca="false">P31+P32+P33+P34</f>
        <v>0</v>
      </c>
      <c r="Q118" s="25" t="n">
        <f aca="false">Q31+Q32+Q33+Q34</f>
        <v>504500</v>
      </c>
      <c r="R118" s="25" t="n">
        <f aca="false">R31+R32+R33+R34</f>
        <v>250000</v>
      </c>
      <c r="S118" s="25" t="n">
        <f aca="false">S31+S32+S33+S34</f>
        <v>0</v>
      </c>
      <c r="T118" s="25" t="n">
        <f aca="false">T31+T32+T33+T34</f>
        <v>254500</v>
      </c>
      <c r="U118" s="25" t="n">
        <f aca="false">U31+U32+U33+U34</f>
        <v>0</v>
      </c>
      <c r="V118" s="25" t="n">
        <f aca="false">V31+V32+V33+V34</f>
        <v>0</v>
      </c>
      <c r="W118" s="25" t="n">
        <f aca="false">W31+W32+W33+W34</f>
        <v>0</v>
      </c>
      <c r="X118" s="25" t="n">
        <f aca="false">X31+X32+X33+X34</f>
        <v>697532.82</v>
      </c>
      <c r="Y118" s="25" t="n">
        <f aca="false">Y31+Y32+Y33+Y34</f>
        <v>0</v>
      </c>
      <c r="Z118" s="25" t="n">
        <f aca="false">Z31+Z32+Z33+Z34</f>
        <v>697532.82</v>
      </c>
      <c r="AA118" s="25" t="n">
        <f aca="false">AA31+AA32+AA33+AA34</f>
        <v>0</v>
      </c>
      <c r="AB118" s="25" t="n">
        <f aca="false">AB31+AB32+AB33+AB34</f>
        <v>0</v>
      </c>
      <c r="AC118" s="25" t="n">
        <f aca="false">AC31+AC32+AC33+AC34</f>
        <v>0</v>
      </c>
      <c r="AD118" s="25" t="n">
        <f aca="false">AD31+AD32+AD33+AD34</f>
        <v>0</v>
      </c>
      <c r="AE118" s="25" t="n">
        <f aca="false">AE31+AE32+AE33+AE34</f>
        <v>0</v>
      </c>
      <c r="AF118" s="25" t="n">
        <f aca="false">AF31+AF32+AF33+AF34</f>
        <v>0</v>
      </c>
      <c r="AG118" s="25" t="n">
        <f aca="false">AG31+AG32+AG33+AG34</f>
        <v>0</v>
      </c>
      <c r="AH118" s="25" t="n">
        <f aca="false">AH31+AH32+AH33+AH34</f>
        <v>0</v>
      </c>
      <c r="AI118" s="25" t="n">
        <f aca="false">AI31+AI32+AI33+AI34</f>
        <v>0</v>
      </c>
      <c r="AJ118" s="25" t="n">
        <f aca="false">AJ31+AJ32+AJ33+AJ34</f>
        <v>0</v>
      </c>
      <c r="AK118" s="25" t="n">
        <f aca="false">AK31+AK32+AK33+AK34</f>
        <v>0</v>
      </c>
      <c r="AL118" s="25" t="n">
        <f aca="false">AL31+AL32+AL33+AL34</f>
        <v>0</v>
      </c>
      <c r="AM118" s="25" t="n">
        <f aca="false">AM31+AM32+AM33+AM34</f>
        <v>0</v>
      </c>
      <c r="AN118" s="25" t="n">
        <f aca="false">AN31+AN32+AN33+AN34</f>
        <v>0</v>
      </c>
      <c r="AO118" s="25" t="n">
        <f aca="false">AO31+AO32+AO33+AO34</f>
        <v>0</v>
      </c>
      <c r="AP118" s="129"/>
      <c r="AQ118" s="129"/>
      <c r="AR118" s="130"/>
      <c r="AS118" s="131"/>
      <c r="AT118" s="129"/>
      <c r="AU118" s="129"/>
      <c r="AV118" s="129"/>
      <c r="AW118" s="129"/>
      <c r="AX118" s="132"/>
      <c r="AY118" s="129"/>
      <c r="AZ118" s="129"/>
      <c r="BA118" s="129"/>
      <c r="BB118" s="17"/>
      <c r="BC118" s="17"/>
      <c r="BD118" s="17"/>
      <c r="BE118" s="17"/>
      <c r="BF118" s="17"/>
      <c r="BG118" s="17"/>
      <c r="XDT118" s="2"/>
      <c r="XDU118" s="2"/>
      <c r="XDV118" s="2"/>
      <c r="XDW118" s="2"/>
      <c r="XDX118" s="2"/>
      <c r="XDY118" s="2"/>
      <c r="XDZ118" s="2"/>
      <c r="XEA118" s="2"/>
      <c r="XEB118" s="2"/>
      <c r="XEC118" s="2"/>
      <c r="XED118" s="2"/>
      <c r="XEE118" s="2"/>
      <c r="XEF118" s="2"/>
      <c r="XEG118" s="2"/>
      <c r="XEH118" s="2"/>
      <c r="XEI118" s="2"/>
      <c r="XEJ118" s="2"/>
      <c r="XEK118" s="2"/>
      <c r="XEL118" s="2"/>
      <c r="XEM118" s="2"/>
      <c r="XEN118" s="2"/>
      <c r="XEO118" s="2"/>
      <c r="XEP118" s="2"/>
      <c r="XEQ118" s="2"/>
      <c r="XER118" s="2"/>
      <c r="XES118" s="2"/>
      <c r="XET118" s="2"/>
      <c r="XEU118" s="2"/>
      <c r="XEV118" s="2"/>
      <c r="XEW118" s="2"/>
      <c r="XEX118" s="2"/>
      <c r="XEY118" s="2"/>
      <c r="XEZ118" s="2"/>
      <c r="XFA118" s="2"/>
      <c r="XFB118" s="2"/>
      <c r="XFC118" s="2"/>
      <c r="XFD118" s="2"/>
    </row>
    <row r="119" s="102" customFormat="true" ht="33.75" hidden="false" customHeight="true" outlineLevel="0" collapsed="false">
      <c r="A119" s="22"/>
      <c r="B119" s="62" t="s">
        <v>213</v>
      </c>
      <c r="C119" s="62"/>
      <c r="D119" s="62"/>
      <c r="E119" s="62"/>
      <c r="F119" s="62"/>
      <c r="G119" s="62"/>
      <c r="H119" s="62"/>
      <c r="I119" s="25" t="n">
        <f aca="false">I35</f>
        <v>39394</v>
      </c>
      <c r="J119" s="25" t="n">
        <f aca="false">J35</f>
        <v>39394</v>
      </c>
      <c r="K119" s="25" t="n">
        <f aca="false">K35</f>
        <v>39000</v>
      </c>
      <c r="L119" s="25" t="n">
        <f aca="false">L35</f>
        <v>0</v>
      </c>
      <c r="M119" s="25" t="n">
        <f aca="false">M35</f>
        <v>394</v>
      </c>
      <c r="N119" s="25" t="n">
        <f aca="false">N35</f>
        <v>0</v>
      </c>
      <c r="O119" s="25" t="n">
        <f aca="false">O35</f>
        <v>0</v>
      </c>
      <c r="P119" s="25" t="n">
        <f aca="false">P35</f>
        <v>0</v>
      </c>
      <c r="Q119" s="25" t="n">
        <f aca="false">Q35</f>
        <v>0</v>
      </c>
      <c r="R119" s="25" t="n">
        <f aca="false">R35</f>
        <v>0</v>
      </c>
      <c r="S119" s="25" t="n">
        <f aca="false">S35</f>
        <v>0</v>
      </c>
      <c r="T119" s="25" t="n">
        <f aca="false">T35</f>
        <v>0</v>
      </c>
      <c r="U119" s="25" t="n">
        <f aca="false">U35</f>
        <v>0</v>
      </c>
      <c r="V119" s="25" t="n">
        <f aca="false">V35</f>
        <v>0</v>
      </c>
      <c r="W119" s="25" t="n">
        <f aca="false">W35</f>
        <v>0</v>
      </c>
      <c r="X119" s="25" t="n">
        <f aca="false">X35</f>
        <v>0</v>
      </c>
      <c r="Y119" s="25" t="n">
        <f aca="false">Y35</f>
        <v>0</v>
      </c>
      <c r="Z119" s="25" t="n">
        <f aca="false">Z35</f>
        <v>0</v>
      </c>
      <c r="AA119" s="25" t="n">
        <f aca="false">AA35</f>
        <v>0</v>
      </c>
      <c r="AB119" s="25" t="n">
        <f aca="false">AB35</f>
        <v>0</v>
      </c>
      <c r="AC119" s="25" t="n">
        <f aca="false">AC35</f>
        <v>0</v>
      </c>
      <c r="AD119" s="25" t="n">
        <f aca="false">AD35</f>
        <v>0</v>
      </c>
      <c r="AE119" s="25" t="n">
        <f aca="false">AE35</f>
        <v>0</v>
      </c>
      <c r="AF119" s="25" t="n">
        <f aca="false">AF35</f>
        <v>0</v>
      </c>
      <c r="AG119" s="25" t="n">
        <f aca="false">AG35</f>
        <v>0</v>
      </c>
      <c r="AH119" s="25" t="n">
        <f aca="false">AH35</f>
        <v>0</v>
      </c>
      <c r="AI119" s="25" t="n">
        <f aca="false">AI35</f>
        <v>0</v>
      </c>
      <c r="AJ119" s="25" t="n">
        <f aca="false">AJ35</f>
        <v>0</v>
      </c>
      <c r="AK119" s="25" t="n">
        <f aca="false">AK35</f>
        <v>0</v>
      </c>
      <c r="AL119" s="25" t="n">
        <f aca="false">AL35</f>
        <v>0</v>
      </c>
      <c r="AM119" s="25" t="n">
        <f aca="false">AM35</f>
        <v>0</v>
      </c>
      <c r="AN119" s="25" t="n">
        <f aca="false">AN35</f>
        <v>0</v>
      </c>
      <c r="AO119" s="25" t="n">
        <f aca="false">AO35</f>
        <v>0</v>
      </c>
      <c r="AP119" s="129"/>
      <c r="AQ119" s="129"/>
      <c r="AR119" s="130"/>
      <c r="AS119" s="131"/>
      <c r="AT119" s="129"/>
      <c r="AU119" s="129"/>
      <c r="AV119" s="129"/>
      <c r="AW119" s="129"/>
      <c r="AX119" s="132"/>
      <c r="AY119" s="129"/>
      <c r="AZ119" s="129"/>
      <c r="BA119" s="129"/>
      <c r="BB119" s="17"/>
      <c r="BC119" s="17"/>
      <c r="BD119" s="17"/>
      <c r="BE119" s="17"/>
      <c r="BF119" s="17"/>
      <c r="BG119" s="17"/>
      <c r="XDT119" s="2"/>
      <c r="XDU119" s="2"/>
      <c r="XDV119" s="2"/>
      <c r="XDW119" s="2"/>
      <c r="XDX119" s="2"/>
      <c r="XDY119" s="2"/>
      <c r="XDZ119" s="2"/>
      <c r="XEA119" s="2"/>
      <c r="XEB119" s="2"/>
      <c r="XEC119" s="2"/>
      <c r="XED119" s="2"/>
      <c r="XEE119" s="2"/>
      <c r="XEF119" s="2"/>
      <c r="XEG119" s="2"/>
      <c r="XEH119" s="2"/>
      <c r="XEI119" s="2"/>
      <c r="XEJ119" s="2"/>
      <c r="XEK119" s="2"/>
      <c r="XEL119" s="2"/>
      <c r="XEM119" s="2"/>
      <c r="XEN119" s="2"/>
      <c r="XEO119" s="2"/>
      <c r="XEP119" s="2"/>
      <c r="XEQ119" s="2"/>
      <c r="XER119" s="2"/>
      <c r="XES119" s="2"/>
      <c r="XET119" s="2"/>
      <c r="XEU119" s="2"/>
      <c r="XEV119" s="2"/>
      <c r="XEW119" s="2"/>
      <c r="XEX119" s="2"/>
      <c r="XEY119" s="2"/>
      <c r="XEZ119" s="2"/>
      <c r="XFA119" s="2"/>
      <c r="XFB119" s="2"/>
      <c r="XFC119" s="2"/>
      <c r="XFD119" s="2"/>
    </row>
    <row r="120" s="102" customFormat="true" ht="33.75" hidden="false" customHeight="true" outlineLevel="0" collapsed="false">
      <c r="A120" s="22"/>
      <c r="B120" s="133" t="s">
        <v>222</v>
      </c>
      <c r="C120" s="133"/>
      <c r="D120" s="133"/>
      <c r="E120" s="133"/>
      <c r="F120" s="133"/>
      <c r="G120" s="133"/>
      <c r="H120" s="133"/>
      <c r="I120" s="25" t="n">
        <f aca="false">I36+I37+I38+I39+I40+I41+I42+I43+I44+I45+I46+I47+I48+I49+I50+I51+I55+I54+I52+I53</f>
        <v>6251752.3631</v>
      </c>
      <c r="J120" s="25" t="n">
        <f aca="false">J36+J37+J38+J39+J40+J41+J42+J43+J44+J45+J46+J47+J48+J49+J50+J51+J55+J54+J52+J53</f>
        <v>1538677.0519</v>
      </c>
      <c r="K120" s="25" t="n">
        <f aca="false">K36+K37+K38+K39+K40+K41+K42+K43+K44+K45+K46+K47+K48+K49+K50+K51+K55+K54+K52+K53</f>
        <v>0</v>
      </c>
      <c r="L120" s="25" t="n">
        <f aca="false">L36+L37+L38+L39+L40+L41+L42+L43+L44+L45+L46+L47+L48+L49+L50+L51+L55+L54+L52+L53</f>
        <v>0</v>
      </c>
      <c r="M120" s="25" t="n">
        <f aca="false">M36+M37+M38+M39+M40+M41+M42+M43+M44+M45+M46+M47+M48+M49+M50+M51+M55+M54+M52+M53</f>
        <v>850851.58238</v>
      </c>
      <c r="N120" s="25" t="n">
        <f aca="false">N36+N37+N38+N39+N40+N41+N42+N43+N44+N45+N46+N47+N48+N49+N50+N51+N55+N54+N52+N53</f>
        <v>1207.27708</v>
      </c>
      <c r="O120" s="25" t="n">
        <f aca="false">O36+O37+O38+O39+O40+O41+O42+O43+O44+O45+O46+O47+O48+O49+O50+O51+O55+O54+O52+O53</f>
        <v>686618.19244</v>
      </c>
      <c r="P120" s="25" t="n">
        <f aca="false">P36+P37+P38+P39+P40+P41+P42+P43+P44+P45+P46+P47+P48+P49+P50+P51+P55+P54+P52+P53</f>
        <v>0</v>
      </c>
      <c r="Q120" s="25" t="n">
        <f aca="false">Q36+Q37+Q38+Q39+Q40+Q41+Q42+Q43+Q44+Q45+Q46+Q47+Q48+Q49+Q50+Q51+Q55+Q54+Q52+Q53</f>
        <v>913786.40851</v>
      </c>
      <c r="R120" s="25" t="n">
        <f aca="false">R36+R37+R38+R39+R40+R41+R42+R43+R44+R45+R46+R47+R48+R49+R50+R51+R55+R54+R52+R53</f>
        <v>0</v>
      </c>
      <c r="S120" s="25" t="n">
        <f aca="false">S36+S37+S38+S39+S40+S41+S42+S43+S44+S45+S46+S47+S48+S49+S50+S51+S55+S54+S52+S53</f>
        <v>0</v>
      </c>
      <c r="T120" s="25" t="n">
        <f aca="false">T36+T37+T38+T39+T40+T41+T42+T43+T44+T45+T46+T47+T48+T49+T50+T51+T55+T54+T52+T53</f>
        <v>232140.80317</v>
      </c>
      <c r="U120" s="25" t="n">
        <f aca="false">U36+U37+U38+U39+U40+U41+U42+U43+U44+U45+U46+U47+U48+U49+U50+U51+U55+U54+U52+U53</f>
        <v>1025.2846</v>
      </c>
      <c r="V120" s="25" t="n">
        <f aca="false">V36+V37+V38+V39+V40+V41+V42+V43+V44+V45+V46+V47+V48+V49+V50+V51+V55+V54+V52+V53</f>
        <v>680620.32074</v>
      </c>
      <c r="W120" s="25" t="n">
        <f aca="false">W36+W37+W38+W39+W40+W41+W42+W43+W44+W45+W46+W47+W48+W49+W50+W51+W55+W54+W52+W53</f>
        <v>0</v>
      </c>
      <c r="X120" s="25" t="n">
        <f aca="false">X36+X37+X38+X39+X40+X41+X42+X43+X44+X45+X46+X47+X48+X49+X50+X51+X55+X54+X52+X53</f>
        <v>827964.06246</v>
      </c>
      <c r="Y120" s="25" t="n">
        <f aca="false">Y36+Y37+Y38+Y39+Y40+Y41+Y42+Y43+Y44+Y45+Y46+Y47+Y48+Y49+Y50+Y51+Y55+Y54+Y52+Y53</f>
        <v>0</v>
      </c>
      <c r="Z120" s="25" t="n">
        <f aca="false">Z36+Z37+Z38+Z39+Z40+Z41+Z42+Z43+Z44+Z45+Z46+Z47+Z48+Z49+Z50+Z51+Z55+Z54+Z52+Z53</f>
        <v>826650.39598</v>
      </c>
      <c r="AA120" s="25" t="n">
        <f aca="false">AA36+AA37+AA38+AA39+AA40+AA41+AA42+AA43+AA44+AA45+AA46+AA47+AA48+AA49+AA50+AA51+AA55+AA54+AA52+AA53</f>
        <v>1313.66648</v>
      </c>
      <c r="AB120" s="25" t="n">
        <f aca="false">AB36+AB37+AB38+AB39+AB40+AB41+AB42+AB43+AB44+AB45+AB46+AB47+AB48+AB49+AB50+AB51+AB55+AB54+AB52+AB53</f>
        <v>0</v>
      </c>
      <c r="AC120" s="25" t="n">
        <f aca="false">AC36+AC37+AC38+AC39+AC40+AC41+AC42+AC43+AC44+AC45+AC46+AC47+AC48+AC49+AC50+AC51+AC55+AC54+AC52+AC53</f>
        <v>0</v>
      </c>
      <c r="AD120" s="25" t="n">
        <f aca="false">AD36+AD37+AD38+AD39+AD40+AD41+AD42+AD43+AD44+AD45+AD46+AD47+AD48+AD49+AD50+AD51+AD55+AD54+AD52+AD53</f>
        <v>1480566.48194</v>
      </c>
      <c r="AE120" s="25" t="n">
        <f aca="false">AE36+AE37+AE38+AE39+AE40+AE41+AE42+AE43+AE44+AE45+AE46+AE47+AE48+AE49+AE50+AE51+AE55+AE54+AE52+AE53</f>
        <v>0</v>
      </c>
      <c r="AF120" s="25" t="n">
        <f aca="false">AF36+AF37+AF38+AF39+AF40+AF41+AF42+AF43+AF44+AF45+AF46+AF47+AF48+AF49+AF50+AF51+AF55+AF54+AF52+AF53</f>
        <v>826650.39598</v>
      </c>
      <c r="AG120" s="25" t="n">
        <f aca="false">AG36+AG37+AG38+AG39+AG40+AG41+AG42+AG43+AG44+AG45+AG46+AG47+AG48+AG49+AG50+AG51+AG55+AG54+AG52+AG53</f>
        <v>1313.66648</v>
      </c>
      <c r="AH120" s="25" t="n">
        <f aca="false">AH36+AH37+AH38+AH39+AH40+AH41+AH42+AH43+AH44+AH45+AH46+AH47+AH48+AH49+AH50+AH51+AH55+AH54+AH52+AH53</f>
        <v>652602.41948</v>
      </c>
      <c r="AI120" s="25" t="n">
        <f aca="false">AI36+AI37+AI38+AI39+AI40+AI41+AI42+AI43+AI44+AI45+AI46+AI47+AI48+AI49+AI50+AI51+AI55+AI54+AI52+AI53</f>
        <v>0</v>
      </c>
      <c r="AJ120" s="25" t="n">
        <f aca="false">AJ36+AJ37+AJ38+AJ39+AJ40+AJ41+AJ42+AJ43+AJ44+AJ45+AJ46+AJ47+AJ48+AJ49+AJ50+AJ51+AJ55+AJ54+AJ52+AJ53</f>
        <v>1490758.35829</v>
      </c>
      <c r="AK120" s="25" t="n">
        <f aca="false">AK36+AK37+AK38+AK39+AK40+AK41+AK42+AK43+AK44+AK45+AK46+AK47+AK48+AK49+AK50+AK51+AK55+AK54+AK52+AK53</f>
        <v>0</v>
      </c>
      <c r="AL120" s="25" t="n">
        <f aca="false">AL36+AL37+AL38+AL39+AL40+AL41+AL42+AL43+AL44+AL45+AL46+AL47+AL48+AL49+AL50+AL51+AL55+AL54+AL52+AL53</f>
        <v>794777.63456</v>
      </c>
      <c r="AM120" s="25" t="n">
        <f aca="false">AM36+AM37+AM38+AM39+AM40+AM41+AM42+AM43+AM44+AM45+AM46+AM47+AM48+AM49+AM50+AM51+AM55+AM54+AM52+AM53</f>
        <v>1397.35836</v>
      </c>
      <c r="AN120" s="25" t="n">
        <f aca="false">AN36+AN37+AN38+AN39+AN40+AN41+AN42+AN43+AN44+AN45+AN46+AN47+AN48+AN49+AN50+AN51+AN55+AN54+AN52+AN53</f>
        <v>694583.36537</v>
      </c>
      <c r="AO120" s="25" t="n">
        <f aca="false">AO36+AO37+AO38+AO39+AO40+AO41+AO42+AO43+AO44+AO45+AO46+AO47+AO48+AO49+AO50+AO51+AO55+AO54+AO52+AO53</f>
        <v>0</v>
      </c>
      <c r="AP120" s="129"/>
      <c r="AQ120" s="129"/>
      <c r="AR120" s="130"/>
      <c r="AS120" s="131"/>
      <c r="AT120" s="129"/>
      <c r="AU120" s="129"/>
      <c r="AV120" s="129"/>
      <c r="AW120" s="129"/>
      <c r="AX120" s="132"/>
      <c r="AY120" s="129"/>
      <c r="AZ120" s="129"/>
      <c r="BA120" s="129"/>
      <c r="BB120" s="17"/>
      <c r="BC120" s="17"/>
      <c r="BD120" s="17"/>
      <c r="BE120" s="17"/>
      <c r="BF120" s="17"/>
      <c r="BG120" s="17"/>
      <c r="XDT120" s="2"/>
      <c r="XDU120" s="2"/>
      <c r="XDV120" s="2"/>
      <c r="XDW120" s="2"/>
      <c r="XDX120" s="2"/>
      <c r="XDY120" s="2"/>
      <c r="XDZ120" s="2"/>
      <c r="XEA120" s="2"/>
      <c r="XEB120" s="2"/>
      <c r="XEC120" s="2"/>
      <c r="XED120" s="2"/>
      <c r="XEE120" s="2"/>
      <c r="XEF120" s="2"/>
      <c r="XEG120" s="2"/>
      <c r="XEH120" s="2"/>
      <c r="XEI120" s="2"/>
      <c r="XEJ120" s="2"/>
      <c r="XEK120" s="2"/>
      <c r="XEL120" s="2"/>
      <c r="XEM120" s="2"/>
      <c r="XEN120" s="2"/>
      <c r="XEO120" s="2"/>
      <c r="XEP120" s="2"/>
      <c r="XEQ120" s="2"/>
      <c r="XER120" s="2"/>
      <c r="XES120" s="2"/>
      <c r="XET120" s="2"/>
      <c r="XEU120" s="2"/>
      <c r="XEV120" s="2"/>
      <c r="XEW120" s="2"/>
      <c r="XEX120" s="2"/>
      <c r="XEY120" s="2"/>
      <c r="XEZ120" s="2"/>
      <c r="XFA120" s="2"/>
      <c r="XFB120" s="2"/>
      <c r="XFC120" s="2"/>
      <c r="XFD120" s="2"/>
    </row>
    <row r="121" s="102" customFormat="true" ht="33.75" hidden="false" customHeight="true" outlineLevel="0" collapsed="false">
      <c r="A121" s="22"/>
      <c r="B121" s="133" t="s">
        <v>296</v>
      </c>
      <c r="C121" s="133"/>
      <c r="D121" s="133"/>
      <c r="E121" s="133"/>
      <c r="F121" s="133"/>
      <c r="G121" s="133"/>
      <c r="H121" s="133"/>
      <c r="I121" s="25" t="n">
        <f aca="false">I56+I57+I58+I60+I62+I63+I65+I67+I68+I69+I70+I71+I72+I73+I74+I75+I76+I77+I78+I79+I80+I59+I61+I64+I66+I81+I82+I83</f>
        <v>10205167.02556</v>
      </c>
      <c r="J121" s="25" t="n">
        <f aca="false">J56+J57+J58+J60+J62+J63+J65+J67+J68+J69+J70+J71+J72+J73+J74+J75+J76+J77+J78+J79+J80+J59+J61+J64+J66+J81+J82+J83</f>
        <v>4930336.33556</v>
      </c>
      <c r="K121" s="25" t="n">
        <f aca="false">K56+K57+K58+K60+K62+K63+K65+K67+K68+K69+K70+K71+K72+K73+K74+K75+K76+K77+K78+K79+K80+K59+K61+K64+K66+K81+K82+K83</f>
        <v>2348646.6</v>
      </c>
      <c r="L121" s="25" t="n">
        <f aca="false">L56+L57+L58+L60+L62+L63+L65+L67+L68+L69+L70+L71+L72+L73+L74+L75+L76+L77+L78+L79+L80+L59+L61+L64+L66+L81+L82+L83</f>
        <v>1015016.88685</v>
      </c>
      <c r="M121" s="25" t="n">
        <f aca="false">M56+M57+M58+M60+M62+M63+M65+M67+M68+M69+M70+M71+M72+M73+M74+M75+M76+M77+M78+M79+M80+M59+M61+M64+M66+M81+M82+M83</f>
        <v>1563962.78382</v>
      </c>
      <c r="N121" s="25" t="n">
        <f aca="false">N56+N57+N58+N60+N62+N63+N65+N67+N68+N69+N70+N71+N72+N73+N74+N75+N76+N77+N78+N79+N80+N59+N61+N64+N66+N81+N82+N83</f>
        <v>2710.06489</v>
      </c>
      <c r="O121" s="25" t="n">
        <f aca="false">O56+O57+O58+O60+O62+O63+O65+O67+O68+O69+O70+O71+O72+O73+O74+O75+O76+O77+O78+O79+O80+O59+O61+O64+O66+O81+O82+O83</f>
        <v>0</v>
      </c>
      <c r="P121" s="25" t="n">
        <f aca="false">P56+P57+P58+P60+P62+P63+P65+P67+P68+P69+P70+P71+P72+P73+P74+P75+P76+P77+P78+P79+P80+P59+P61+P64+P66+P81+P82+P83</f>
        <v>0</v>
      </c>
      <c r="Q121" s="25" t="n">
        <f aca="false">Q56+Q57+Q58+Q60+Q62+Q63+Q65+Q67+Q68+Q69+Q70+Q71+Q72+Q73+Q74+Q75+Q76+Q77+Q78+Q79+Q80+Q59+Q61+Q64+Q66+Q81+Q82+Q83</f>
        <v>2883511.59</v>
      </c>
      <c r="R121" s="25" t="n">
        <f aca="false">R56+R57+R58+R60+R62+R63+R65+R67+R68+R69+R70+R71+R72+R73+R74+R75+R76+R77+R78+R79+R80+R59+R61+R64+R66+R81+R82+R83</f>
        <v>215473.9</v>
      </c>
      <c r="S121" s="25" t="n">
        <f aca="false">S56+S57+S58+S60+S62+S63+S65+S67+S68+S69+S70+S71+S72+S73+S74+S75+S76+S77+S78+S79+S80+S59+S61+S64+S66+S81+S82+S83</f>
        <v>550825.06</v>
      </c>
      <c r="T121" s="25" t="n">
        <f aca="false">T56+T57+T58+T60+T62+T63+T65+T67+T68+T69+T70+T71+T72+T73+T74+T75+T76+T77+T78+T79+T80+T59+T61+T64+T66+T81+T82+T83</f>
        <v>2117212.63</v>
      </c>
      <c r="U121" s="25" t="n">
        <f aca="false">U56+U57+U58+U60+U62+U63+U65+U67+U68+U69+U70+U71+U72+U73+U74+U75+U76+U77+U78+U79+U80+U59+U61+U64+U66+U81+U82+U83</f>
        <v>0</v>
      </c>
      <c r="V121" s="25" t="n">
        <f aca="false">V56+V57+V58+V60+V62+V63+V65+V67+V68+V69+V70+V71+V72+V73+V74+V75+V76+V77+V78+V79+V80+V59+V61+V64+V66+V81+V82+V83</f>
        <v>0</v>
      </c>
      <c r="W121" s="25" t="n">
        <f aca="false">W56+W57+W58+W60+W62+W63+W65+W67+W68+W69+W70+W71+W72+W73+W74+W75+W76+W77+W78+W79+W80+W59+W61+W64+W66+W81+W82+W83</f>
        <v>0</v>
      </c>
      <c r="X121" s="25" t="n">
        <f aca="false">X56+X57+X58+X60+X62+X63+X65+X67+X68+X69+X70+X71+X72+X73+X74+X75+X76+X77+X78+X79+X80+X59+X61+X64+X66+X81+X82+X83</f>
        <v>1338732.4</v>
      </c>
      <c r="Y121" s="25" t="n">
        <f aca="false">Y56+Y57+Y58+Y60+Y62+Y63+Y65+Y67+Y68+Y69+Y70+Y71+Y72+Y73+Y74+Y75+Y76+Y77+Y78+Y79+Y80+Y59+Y61+Y64+Y66+Y81+Y82+Y83</f>
        <v>282903.4</v>
      </c>
      <c r="Z121" s="25" t="n">
        <f aca="false">Z56+Z57+Z58+Z60+Z62+Z63+Z65+Z67+Z68+Z69+Z70+Z71+Z72+Z73+Z74+Z75+Z76+Z77+Z78+Z79+Z80+Z59+Z61+Z64+Z66+Z81+Z82+Z83</f>
        <v>1055829</v>
      </c>
      <c r="AA121" s="25" t="n">
        <f aca="false">AA56+AA57+AA58+AA60+AA62+AA63+AA65+AA67+AA68+AA69+AA70+AA71+AA72+AA73+AA74+AA75+AA76+AA77+AA78+AA79+AA80+AA59+AA61+AA64+AA66+AA81+AA82+AA83</f>
        <v>0</v>
      </c>
      <c r="AB121" s="25" t="n">
        <f aca="false">AB56+AB57+AB58+AB60+AB62+AB63+AB65+AB67+AB68+AB69+AB70+AB71+AB72+AB73+AB74+AB75+AB76+AB77+AB78+AB79+AB80+AB59+AB61+AB64+AB66+AB81+AB82+AB83</f>
        <v>0</v>
      </c>
      <c r="AC121" s="25" t="n">
        <f aca="false">AC56+AC57+AC58+AC60+AC62+AC63+AC65+AC67+AC68+AC69+AC70+AC71+AC72+AC73+AC74+AC75+AC76+AC77+AC78+AC79+AC80+AC59+AC61+AC64+AC66+AC81+AC82+AC83</f>
        <v>0</v>
      </c>
      <c r="AD121" s="25" t="n">
        <f aca="false">AD56+AD57+AD58+AD60+AD62+AD63+AD65+AD67+AD68+AD69+AD70+AD71+AD72+AD73+AD74+AD75+AD76+AD77+AD78+AD79+AD80+AD59+AD61+AD64+AD66+AD81+AD82+AD83</f>
        <v>703780</v>
      </c>
      <c r="AE121" s="25" t="n">
        <f aca="false">AE56+AE57+AE58+AE60+AE62+AE63+AE65+AE67+AE68+AE69+AE70+AE71+AE72+AE73+AE74+AE75+AE76+AE77+AE78+AE79+AE80+AE59+AE61+AE64+AE66+AE81+AE82+AE83</f>
        <v>0</v>
      </c>
      <c r="AF121" s="25" t="n">
        <f aca="false">AF56+AF57+AF58+AF60+AF62+AF63+AF65+AF67+AF68+AF69+AF70+AF71+AF72+AF73+AF74+AF75+AF76+AF77+AF78+AF79+AF80+AF59+AF61+AF64+AF66+AF81+AF82+AF83</f>
        <v>703780</v>
      </c>
      <c r="AG121" s="25" t="n">
        <f aca="false">AG56+AG57+AG58+AG60+AG62+AG63+AG65+AG67+AG68+AG69+AG70+AG71+AG72+AG73+AG74+AG75+AG76+AG77+AG78+AG79+AG80+AG59+AG61+AG64+AG66+AG81+AG82+AG83</f>
        <v>0</v>
      </c>
      <c r="AH121" s="25" t="n">
        <f aca="false">AH56+AH57+AH58+AH60+AH62+AH63+AH65+AH67+AH68+AH69+AH70+AH71+AH72+AH73+AH74+AH75+AH76+AH77+AH78+AH79+AH80+AH59+AH61+AH64+AH66+AH81+AH82+AH83</f>
        <v>0</v>
      </c>
      <c r="AI121" s="25" t="n">
        <f aca="false">AI56+AI57+AI58+AI60+AI62+AI63+AI65+AI67+AI68+AI69+AI70+AI71+AI72+AI73+AI74+AI75+AI76+AI77+AI78+AI79+AI80+AI59+AI61+AI64+AI66+AI81+AI82+AI83</f>
        <v>0</v>
      </c>
      <c r="AJ121" s="25" t="n">
        <f aca="false">AJ56+AJ57+AJ58+AJ60+AJ62+AJ63+AJ65+AJ67+AJ68+AJ69+AJ70+AJ71+AJ72+AJ73+AJ74+AJ75+AJ76+AJ77+AJ78+AJ79+AJ80+AJ59+AJ61+AJ64+AJ66+AJ81+AJ82+AJ83</f>
        <v>348806.7</v>
      </c>
      <c r="AK121" s="25" t="n">
        <f aca="false">AK56+AK57+AK58+AK60+AK62+AK63+AK65+AK67+AK68+AK69+AK70+AK71+AK72+AK73+AK74+AK75+AK76+AK77+AK78+AK79+AK80+AK59+AK61+AK64+AK66+AK81+AK82+AK83</f>
        <v>0</v>
      </c>
      <c r="AL121" s="25" t="n">
        <f aca="false">AL56+AL57+AL58+AL60+AL62+AL63+AL65+AL67+AL68+AL69+AL70+AL71+AL72+AL73+AL74+AL75+AL76+AL77+AL78+AL79+AL80+AL59+AL61+AL64+AL66+AL81+AL82+AL83</f>
        <v>348806.7</v>
      </c>
      <c r="AM121" s="25" t="n">
        <f aca="false">AM56+AM57+AM58+AM60+AM62+AM63+AM65+AM67+AM68+AM69+AM70+AM71+AM72+AM73+AM74+AM75+AM76+AM77+AM78+AM79+AM80+AM59+AM61+AM64+AM66+AM81+AM82+AM83</f>
        <v>0</v>
      </c>
      <c r="AN121" s="25" t="n">
        <f aca="false">AN56+AN57+AN58+AN60+AN62+AN63+AN65+AN67+AN68+AN69+AN70+AN71+AN72+AN73+AN74+AN75+AN76+AN77+AN78+AN79+AN80+AN59+AN61+AN64+AN66+AN81+AN82+AN83</f>
        <v>0</v>
      </c>
      <c r="AO121" s="25" t="n">
        <f aca="false">AO56+AO57+AO58+AO60+AO62+AO63+AO65+AO67+AO68+AO69+AO70+AO71+AO72+AO73+AO74+AO75+AO76+AO77+AO78+AO79+AO80+AO59+AO61+AO64+AO66+AO81+AO82+AO83</f>
        <v>0</v>
      </c>
      <c r="AP121" s="129"/>
      <c r="AQ121" s="129"/>
      <c r="AR121" s="130"/>
      <c r="AS121" s="131"/>
      <c r="AT121" s="129"/>
      <c r="AU121" s="129"/>
      <c r="AV121" s="129"/>
      <c r="AW121" s="129"/>
      <c r="AX121" s="132"/>
      <c r="AY121" s="129"/>
      <c r="AZ121" s="129"/>
      <c r="BA121" s="129"/>
      <c r="BB121" s="17"/>
      <c r="BC121" s="17"/>
      <c r="BD121" s="17"/>
      <c r="BE121" s="17"/>
      <c r="BF121" s="17"/>
      <c r="BG121" s="17"/>
      <c r="XDT121" s="2"/>
      <c r="XDU121" s="2"/>
      <c r="XDV121" s="2"/>
      <c r="XDW121" s="2"/>
      <c r="XDX121" s="2"/>
      <c r="XDY121" s="2"/>
      <c r="XDZ121" s="2"/>
      <c r="XEA121" s="2"/>
      <c r="XEB121" s="2"/>
      <c r="XEC121" s="2"/>
      <c r="XED121" s="2"/>
      <c r="XEE121" s="2"/>
      <c r="XEF121" s="2"/>
      <c r="XEG121" s="2"/>
      <c r="XEH121" s="2"/>
      <c r="XEI121" s="2"/>
      <c r="XEJ121" s="2"/>
      <c r="XEK121" s="2"/>
      <c r="XEL121" s="2"/>
      <c r="XEM121" s="2"/>
      <c r="XEN121" s="2"/>
      <c r="XEO121" s="2"/>
      <c r="XEP121" s="2"/>
      <c r="XEQ121" s="2"/>
      <c r="XER121" s="2"/>
      <c r="XES121" s="2"/>
      <c r="XET121" s="2"/>
      <c r="XEU121" s="2"/>
      <c r="XEV121" s="2"/>
      <c r="XEW121" s="2"/>
      <c r="XEX121" s="2"/>
      <c r="XEY121" s="2"/>
      <c r="XEZ121" s="2"/>
      <c r="XFA121" s="2"/>
      <c r="XFB121" s="2"/>
      <c r="XFC121" s="2"/>
      <c r="XFD121" s="2"/>
    </row>
    <row r="122" s="102" customFormat="true" ht="33.75" hidden="false" customHeight="true" outlineLevel="0" collapsed="false">
      <c r="A122" s="22"/>
      <c r="B122" s="133" t="s">
        <v>419</v>
      </c>
      <c r="C122" s="133"/>
      <c r="D122" s="133"/>
      <c r="E122" s="133"/>
      <c r="F122" s="133"/>
      <c r="G122" s="133"/>
      <c r="H122" s="133"/>
      <c r="I122" s="25" t="n">
        <f aca="false">I84+I85+I87+I88+I89+I90+I91+I92+I93+I94+I95+I96+I97+I98+I100+I86+I99</f>
        <v>15919228.53838</v>
      </c>
      <c r="J122" s="25" t="n">
        <f aca="false">J84+J85+J87+J88+J89+J90+J91+J92+J93+J94+J95+J96+J97+J98+J100+J86+J99</f>
        <v>4805356.47383</v>
      </c>
      <c r="K122" s="25" t="n">
        <f aca="false">K84+K85+K87+K88+K89+K90+K91+K92+K93+K94+K95+K96+K97+K98+K100+K86+K99</f>
        <v>2971260.9</v>
      </c>
      <c r="L122" s="25" t="n">
        <f aca="false">L84+L85+L87+L88+L89+L90+L91+L92+L93+L94+L95+L96+L97+L98+L100+L86+L99</f>
        <v>423707.67795</v>
      </c>
      <c r="M122" s="25" t="n">
        <f aca="false">M84+M85+M87+M88+M89+M90+M91+M92+M93+M94+M95+M96+M97+M98+M100+M86+M99</f>
        <v>1389251.499928</v>
      </c>
      <c r="N122" s="25" t="n">
        <f aca="false">N84+N85+N87+N88+N89+N90+N91+N92+N93+N94+N95+N96+N97+N98+N100+N86+N99</f>
        <v>21136.395952</v>
      </c>
      <c r="O122" s="25" t="n">
        <f aca="false">O84+O85+O87+O88+O89+O90+O91+O92+O93+O94+O95+O96+O97+O98+O100+O86+O99</f>
        <v>0</v>
      </c>
      <c r="P122" s="25" t="n">
        <f aca="false">P84+P85+P87+P88+P89+P90+P91+P92+P93+P94+P95+P96+P97+P98+P100+P86+P99</f>
        <v>0</v>
      </c>
      <c r="Q122" s="25" t="n">
        <f aca="false">Q84+Q85+Q87+Q88+Q89+Q90+Q91+Q92+Q93+Q94+Q95+Q96+Q97+Q98+Q100+Q86+Q99</f>
        <v>4842181.07589</v>
      </c>
      <c r="R122" s="25" t="n">
        <f aca="false">R84+R85+R87+R88+R89+R90+R91+R92+R93+R94+R95+R96+R97+R98+R100+R86+R99</f>
        <v>2283090</v>
      </c>
      <c r="S122" s="25" t="n">
        <f aca="false">S84+S85+S87+S88+S89+S90+S91+S92+S93+S94+S95+S96+S97+S98+S100+S86+S99</f>
        <v>0</v>
      </c>
      <c r="T122" s="25" t="n">
        <f aca="false">T84+T85+T87+T88+T89+T90+T91+T92+T93+T94+T95+T96+T97+T98+T100+T86+T99</f>
        <v>2548888.03538</v>
      </c>
      <c r="U122" s="25" t="n">
        <f aca="false">U84+U85+U87+U88+U89+U90+U91+U92+U93+U94+U95+U96+U97+U98+U100+U86+U99</f>
        <v>10203.04051</v>
      </c>
      <c r="V122" s="25" t="n">
        <f aca="false">V84+V85+V87+V88+V89+V90+V91+V92+V93+V94+V95+V96+V97+V98+V100+V86+V99</f>
        <v>0</v>
      </c>
      <c r="W122" s="25" t="n">
        <f aca="false">W84+W85+W87+W88+W89+W90+W91+W92+W93+W94+W95+W96+W97+W98+W100+W86+W99</f>
        <v>0</v>
      </c>
      <c r="X122" s="25" t="n">
        <f aca="false">X84+X85+X87+X88+X89+X90+X91+X92+X93+X94+X95+X96+X97+X98+X100+X86+X99</f>
        <v>2628863.18866</v>
      </c>
      <c r="Y122" s="25" t="n">
        <f aca="false">Y84+Y85+Y87+Y88+Y89+Y90+Y91+Y92+Y93+Y94+Y95+Y96+Y97+Y98+Y100+Y86+Y99</f>
        <v>1627072.7</v>
      </c>
      <c r="Z122" s="25" t="n">
        <f aca="false">Z84+Z85+Z87+Z88+Z89+Z90+Z91+Z92+Z93+Z94+Z95+Z96+Z97+Z98+Z100+Z86+Z99</f>
        <v>985189.4</v>
      </c>
      <c r="AA122" s="25" t="n">
        <f aca="false">AA84+AA85+AA87+AA88+AA89+AA90+AA91+AA92+AA93+AA94+AA95+AA96+AA97+AA98+AA100+AA86+AA99</f>
        <v>16601.08866</v>
      </c>
      <c r="AB122" s="25" t="n">
        <f aca="false">AB84+AB85+AB87+AB88+AB89+AB90+AB91+AB92+AB93+AB94+AB95+AB96+AB97+AB98+AB100+AB86+AB99</f>
        <v>0</v>
      </c>
      <c r="AC122" s="25" t="n">
        <f aca="false">AC84+AC85+AC87+AC88+AC89+AC90+AC91+AC92+AC93+AC94+AC95+AC96+AC97+AC98+AC100+AC86+AC99</f>
        <v>0</v>
      </c>
      <c r="AD122" s="25" t="n">
        <f aca="false">AD84+AD85+AD87+AD88+AD89+AD90+AD91+AD92+AD93+AD94+AD95+AD96+AD97+AD98+AD100+AD86+AD99</f>
        <v>772370.9</v>
      </c>
      <c r="AE122" s="25" t="n">
        <f aca="false">AE84+AE85+AE87+AE88+AE89+AE90+AE91+AE92+AE93+AE94+AE95+AE96+AE97+AE98+AE100+AE86+AE99</f>
        <v>0</v>
      </c>
      <c r="AF122" s="25" t="n">
        <f aca="false">AF84+AF85+AF87+AF88+AF89+AF90+AF91+AF92+AF93+AF94+AF95+AF96+AF97+AF98+AF100+AF86+AF99</f>
        <v>764647.2</v>
      </c>
      <c r="AG122" s="25" t="n">
        <f aca="false">AG84+AG85+AG87+AG88+AG89+AG90+AG91+AG92+AG93+AG94+AG95+AG96+AG97+AG98+AG100+AG86+AG99</f>
        <v>7723.7</v>
      </c>
      <c r="AH122" s="25" t="n">
        <f aca="false">AH84+AH85+AH87+AH88+AH89+AH90+AH91+AH92+AH93+AH94+AH95+AH96+AH97+AH98+AH100+AH86+AH99</f>
        <v>0</v>
      </c>
      <c r="AI122" s="25" t="n">
        <f aca="false">AI84+AI85+AI87+AI88+AI89+AI90+AI91+AI92+AI93+AI94+AI95+AI96+AI97+AI98+AI100+AI86+AI99</f>
        <v>0</v>
      </c>
      <c r="AJ122" s="25" t="n">
        <f aca="false">AJ84+AJ85+AJ87+AJ88+AJ89+AJ90+AJ91+AJ92+AJ93+AJ94+AJ95+AJ96+AJ97+AJ98+AJ100+AJ86+AJ99</f>
        <v>2870456.9</v>
      </c>
      <c r="AK122" s="25" t="n">
        <f aca="false">AK84+AK85+AK87+AK88+AK89+AK90+AK91+AK92+AK93+AK94+AK95+AK96+AK97+AK98+AK100+AK86+AK99</f>
        <v>0</v>
      </c>
      <c r="AL122" s="25" t="n">
        <f aca="false">AL84+AL85+AL87+AL88+AL89+AL90+AL91+AL92+AL93+AL94+AL95+AL96+AL97+AL98+AL100+AL86+AL99</f>
        <v>2762184.85</v>
      </c>
      <c r="AM122" s="25" t="n">
        <f aca="false">AM84+AM85+AM87+AM88+AM89+AM90+AM91+AM92+AM93+AM94+AM95+AM96+AM97+AM98+AM100+AM86+AM99</f>
        <v>108272.05</v>
      </c>
      <c r="AN122" s="25" t="n">
        <f aca="false">AN84+AN85+AN87+AN88+AN89+AN90+AN91+AN92+AN93+AN94+AN95+AN96+AN97+AN98+AN100+AN86+AN99</f>
        <v>0</v>
      </c>
      <c r="AO122" s="25" t="n">
        <f aca="false">AO84+AO85+AO87+AO88+AO89+AO90+AO91+AO92+AO93+AO94+AO95+AO96+AO97+AO98+AO100+AO86+AO99</f>
        <v>0</v>
      </c>
      <c r="AP122" s="129"/>
      <c r="AQ122" s="129"/>
      <c r="AR122" s="130"/>
      <c r="AS122" s="131"/>
      <c r="AT122" s="129"/>
      <c r="AU122" s="129"/>
      <c r="AV122" s="129"/>
      <c r="AW122" s="129"/>
      <c r="AX122" s="132"/>
      <c r="AY122" s="129"/>
      <c r="AZ122" s="129"/>
      <c r="BA122" s="129"/>
      <c r="BB122" s="17"/>
      <c r="BC122" s="17"/>
      <c r="BD122" s="17"/>
      <c r="BE122" s="17"/>
      <c r="BF122" s="17"/>
      <c r="BG122" s="17"/>
      <c r="XDT122" s="2"/>
      <c r="XDU122" s="2"/>
      <c r="XDV122" s="2"/>
      <c r="XDW122" s="2"/>
      <c r="XDX122" s="2"/>
      <c r="XDY122" s="2"/>
      <c r="XDZ122" s="2"/>
      <c r="XEA122" s="2"/>
      <c r="XEB122" s="2"/>
      <c r="XEC122" s="2"/>
      <c r="XED122" s="2"/>
      <c r="XEE122" s="2"/>
      <c r="XEF122" s="2"/>
      <c r="XEG122" s="2"/>
      <c r="XEH122" s="2"/>
      <c r="XEI122" s="2"/>
      <c r="XEJ122" s="2"/>
      <c r="XEK122" s="2"/>
      <c r="XEL122" s="2"/>
      <c r="XEM122" s="2"/>
      <c r="XEN122" s="2"/>
      <c r="XEO122" s="2"/>
      <c r="XEP122" s="2"/>
      <c r="XEQ122" s="2"/>
      <c r="XER122" s="2"/>
      <c r="XES122" s="2"/>
      <c r="XET122" s="2"/>
      <c r="XEU122" s="2"/>
      <c r="XEV122" s="2"/>
      <c r="XEW122" s="2"/>
      <c r="XEX122" s="2"/>
      <c r="XEY122" s="2"/>
      <c r="XEZ122" s="2"/>
      <c r="XFA122" s="2"/>
      <c r="XFB122" s="2"/>
      <c r="XFC122" s="2"/>
      <c r="XFD122" s="2"/>
    </row>
    <row r="123" s="102" customFormat="true" ht="33.75" hidden="false" customHeight="true" outlineLevel="0" collapsed="false">
      <c r="A123" s="22"/>
      <c r="B123" s="134" t="s">
        <v>495</v>
      </c>
      <c r="C123" s="134"/>
      <c r="D123" s="134"/>
      <c r="E123" s="134"/>
      <c r="F123" s="134"/>
      <c r="G123" s="134"/>
      <c r="H123" s="134"/>
      <c r="I123" s="25" t="n">
        <f aca="false">I101+I102+I104+I103</f>
        <v>677080.421</v>
      </c>
      <c r="J123" s="25" t="n">
        <f aca="false">J101+J102+J104+J103</f>
        <v>6300</v>
      </c>
      <c r="K123" s="25" t="n">
        <f aca="false">K101+K102+K104+K103</f>
        <v>0</v>
      </c>
      <c r="L123" s="25" t="n">
        <f aca="false">L101+L102+L104+L103</f>
        <v>0</v>
      </c>
      <c r="M123" s="25" t="n">
        <f aca="false">M101+M102+M104+M103</f>
        <v>6300</v>
      </c>
      <c r="N123" s="25" t="n">
        <f aca="false">N101+N102+N104+N103</f>
        <v>0</v>
      </c>
      <c r="O123" s="25" t="n">
        <f aca="false">O101+O102+O104+O103</f>
        <v>0</v>
      </c>
      <c r="P123" s="25" t="n">
        <f aca="false">P101+P102+P104+P103</f>
        <v>0</v>
      </c>
      <c r="Q123" s="25" t="n">
        <f aca="false">Q101+Q102+Q104+Q103</f>
        <v>203700</v>
      </c>
      <c r="R123" s="25" t="n">
        <f aca="false">R101+R102+R104+R103</f>
        <v>0</v>
      </c>
      <c r="S123" s="25" t="n">
        <f aca="false">S101+S102+S104+S103</f>
        <v>0</v>
      </c>
      <c r="T123" s="25" t="n">
        <f aca="false">T101+T102+T104+T103</f>
        <v>203700</v>
      </c>
      <c r="U123" s="25" t="n">
        <f aca="false">U101+U102+U104+U103</f>
        <v>0</v>
      </c>
      <c r="V123" s="25" t="n">
        <f aca="false">V101+V102+V104+V103</f>
        <v>0</v>
      </c>
      <c r="W123" s="25" t="n">
        <f aca="false">W101+W102+W104+W103</f>
        <v>0</v>
      </c>
      <c r="X123" s="25" t="n">
        <f aca="false">X101+X102+X104+X103</f>
        <v>332510.079</v>
      </c>
      <c r="Y123" s="25" t="n">
        <f aca="false">Y101+Y102+Y104+Y103</f>
        <v>278133.6</v>
      </c>
      <c r="Z123" s="25" t="n">
        <f aca="false">Z101+Z102+Z104+Z103</f>
        <v>54376.479</v>
      </c>
      <c r="AA123" s="25" t="n">
        <f aca="false">AA101+AA102+AA104+AA103</f>
        <v>0</v>
      </c>
      <c r="AB123" s="25" t="n">
        <f aca="false">AB101+AB102+AB104+AB103</f>
        <v>0</v>
      </c>
      <c r="AC123" s="25" t="n">
        <f aca="false">AC101+AC102+AC104+AC103</f>
        <v>0</v>
      </c>
      <c r="AD123" s="25" t="n">
        <f aca="false">AD101+AD102+AD104+AD103</f>
        <v>123068.755</v>
      </c>
      <c r="AE123" s="25" t="n">
        <f aca="false">AE101+AE102+AE104+AE103</f>
        <v>0</v>
      </c>
      <c r="AF123" s="25" t="n">
        <f aca="false">AF101+AF102+AF104+AF103</f>
        <v>123068.755</v>
      </c>
      <c r="AG123" s="25" t="n">
        <f aca="false">AG101+AG102+AG104+AG103</f>
        <v>0</v>
      </c>
      <c r="AH123" s="25" t="n">
        <f aca="false">AH101+AH102+AH104+AH103</f>
        <v>0</v>
      </c>
      <c r="AI123" s="25" t="n">
        <f aca="false">AI101+AI102+AI104+AI103</f>
        <v>0</v>
      </c>
      <c r="AJ123" s="25" t="n">
        <f aca="false">AJ101+AJ102+AJ104+AJ103</f>
        <v>11501.587</v>
      </c>
      <c r="AK123" s="25" t="n">
        <f aca="false">AK101+AK102+AK104+AK103</f>
        <v>0</v>
      </c>
      <c r="AL123" s="25" t="n">
        <f aca="false">AL101+AL102+AL104+AL103</f>
        <v>11501.587</v>
      </c>
      <c r="AM123" s="25" t="n">
        <f aca="false">AM101+AM102+AM104+AM103</f>
        <v>0</v>
      </c>
      <c r="AN123" s="25" t="n">
        <f aca="false">AN101+AN102+AN104+AN103</f>
        <v>0</v>
      </c>
      <c r="AO123" s="25" t="n">
        <f aca="false">AO101+AO102+AO104+AO103</f>
        <v>0</v>
      </c>
      <c r="AP123" s="129"/>
      <c r="AQ123" s="129"/>
      <c r="AR123" s="130"/>
      <c r="AS123" s="131"/>
      <c r="AT123" s="129"/>
      <c r="AU123" s="129"/>
      <c r="AV123" s="129"/>
      <c r="AW123" s="129"/>
      <c r="AX123" s="132"/>
      <c r="AY123" s="129"/>
      <c r="AZ123" s="129"/>
      <c r="BA123" s="129"/>
      <c r="BB123" s="17"/>
      <c r="BC123" s="17"/>
      <c r="BD123" s="17"/>
      <c r="BE123" s="17"/>
      <c r="BF123" s="17"/>
      <c r="BG123" s="17"/>
      <c r="XDT123" s="2"/>
      <c r="XDU123" s="2"/>
      <c r="XDV123" s="2"/>
      <c r="XDW123" s="2"/>
      <c r="XDX123" s="2"/>
      <c r="XDY123" s="2"/>
      <c r="XDZ123" s="2"/>
      <c r="XEA123" s="2"/>
      <c r="XEB123" s="2"/>
      <c r="XEC123" s="2"/>
      <c r="XED123" s="2"/>
      <c r="XEE123" s="2"/>
      <c r="XEF123" s="2"/>
      <c r="XEG123" s="2"/>
      <c r="XEH123" s="2"/>
      <c r="XEI123" s="2"/>
      <c r="XEJ123" s="2"/>
      <c r="XEK123" s="2"/>
      <c r="XEL123" s="2"/>
      <c r="XEM123" s="2"/>
      <c r="XEN123" s="2"/>
      <c r="XEO123" s="2"/>
      <c r="XEP123" s="2"/>
      <c r="XEQ123" s="2"/>
      <c r="XER123" s="2"/>
      <c r="XES123" s="2"/>
      <c r="XET123" s="2"/>
      <c r="XEU123" s="2"/>
      <c r="XEV123" s="2"/>
      <c r="XEW123" s="2"/>
      <c r="XEX123" s="2"/>
      <c r="XEY123" s="2"/>
      <c r="XEZ123" s="2"/>
      <c r="XFA123" s="2"/>
      <c r="XFB123" s="2"/>
      <c r="XFC123" s="2"/>
      <c r="XFD123" s="2"/>
    </row>
    <row r="124" s="102" customFormat="true" ht="33.75" hidden="false" customHeight="true" outlineLevel="0" collapsed="false">
      <c r="A124" s="22"/>
      <c r="B124" s="133" t="s">
        <v>516</v>
      </c>
      <c r="C124" s="133"/>
      <c r="D124" s="133"/>
      <c r="E124" s="133"/>
      <c r="F124" s="133"/>
      <c r="G124" s="133"/>
      <c r="H124" s="133"/>
      <c r="I124" s="25" t="n">
        <f aca="false">I105</f>
        <v>206385.73</v>
      </c>
      <c r="J124" s="25" t="n">
        <f aca="false">J105</f>
        <v>75000</v>
      </c>
      <c r="K124" s="25" t="n">
        <f aca="false">K105</f>
        <v>0</v>
      </c>
      <c r="L124" s="25" t="n">
        <f aca="false">L105</f>
        <v>0</v>
      </c>
      <c r="M124" s="25" t="n">
        <f aca="false">M105</f>
        <v>75000</v>
      </c>
      <c r="N124" s="25" t="n">
        <f aca="false">N105</f>
        <v>0</v>
      </c>
      <c r="O124" s="25" t="n">
        <f aca="false">O105</f>
        <v>0</v>
      </c>
      <c r="P124" s="25" t="n">
        <f aca="false">P105</f>
        <v>0</v>
      </c>
      <c r="Q124" s="25" t="n">
        <f aca="false">Q105</f>
        <v>131385.73</v>
      </c>
      <c r="R124" s="25" t="n">
        <f aca="false">R105</f>
        <v>0</v>
      </c>
      <c r="S124" s="25" t="n">
        <f aca="false">S105</f>
        <v>0</v>
      </c>
      <c r="T124" s="25" t="n">
        <f aca="false">T105</f>
        <v>131385.73</v>
      </c>
      <c r="U124" s="25" t="n">
        <f aca="false">U105</f>
        <v>0</v>
      </c>
      <c r="V124" s="25" t="n">
        <f aca="false">V105</f>
        <v>0</v>
      </c>
      <c r="W124" s="25" t="n">
        <f aca="false">W105</f>
        <v>0</v>
      </c>
      <c r="X124" s="25" t="n">
        <f aca="false">X105</f>
        <v>0</v>
      </c>
      <c r="Y124" s="25" t="n">
        <f aca="false">Y105</f>
        <v>0</v>
      </c>
      <c r="Z124" s="25" t="n">
        <f aca="false">Z105</f>
        <v>0</v>
      </c>
      <c r="AA124" s="25" t="n">
        <f aca="false">AA105</f>
        <v>0</v>
      </c>
      <c r="AB124" s="25" t="n">
        <f aca="false">AB105</f>
        <v>0</v>
      </c>
      <c r="AC124" s="25" t="n">
        <f aca="false">AC105</f>
        <v>0</v>
      </c>
      <c r="AD124" s="25" t="n">
        <f aca="false">AD105</f>
        <v>0</v>
      </c>
      <c r="AE124" s="25" t="n">
        <f aca="false">AE105</f>
        <v>0</v>
      </c>
      <c r="AF124" s="25" t="n">
        <f aca="false">AF105</f>
        <v>0</v>
      </c>
      <c r="AG124" s="25" t="n">
        <f aca="false">AG105</f>
        <v>0</v>
      </c>
      <c r="AH124" s="25" t="n">
        <f aca="false">AH105</f>
        <v>0</v>
      </c>
      <c r="AI124" s="25" t="n">
        <f aca="false">AI105</f>
        <v>0</v>
      </c>
      <c r="AJ124" s="25" t="n">
        <f aca="false">AJ105</f>
        <v>0</v>
      </c>
      <c r="AK124" s="25" t="n">
        <f aca="false">AK105</f>
        <v>0</v>
      </c>
      <c r="AL124" s="25" t="n">
        <f aca="false">AL105</f>
        <v>0</v>
      </c>
      <c r="AM124" s="25" t="n">
        <f aca="false">AM105</f>
        <v>0</v>
      </c>
      <c r="AN124" s="25" t="n">
        <f aca="false">AN105</f>
        <v>0</v>
      </c>
      <c r="AO124" s="25" t="n">
        <f aca="false">AO105</f>
        <v>0</v>
      </c>
      <c r="AP124" s="129"/>
      <c r="AQ124" s="129"/>
      <c r="AR124" s="130"/>
      <c r="AS124" s="131"/>
      <c r="AT124" s="129"/>
      <c r="AU124" s="129"/>
      <c r="AV124" s="129"/>
      <c r="AW124" s="129"/>
      <c r="AX124" s="132"/>
      <c r="AY124" s="129"/>
      <c r="AZ124" s="129"/>
      <c r="BA124" s="129"/>
      <c r="BB124" s="17"/>
      <c r="BC124" s="17"/>
      <c r="BD124" s="17"/>
      <c r="BE124" s="17"/>
      <c r="BF124" s="17"/>
      <c r="BG124" s="17"/>
      <c r="XDT124" s="2"/>
      <c r="XDU124" s="2"/>
      <c r="XDV124" s="2"/>
      <c r="XDW124" s="2"/>
      <c r="XDX124" s="2"/>
      <c r="XDY124" s="2"/>
      <c r="XDZ124" s="2"/>
      <c r="XEA124" s="2"/>
      <c r="XEB124" s="2"/>
      <c r="XEC124" s="2"/>
      <c r="XED124" s="2"/>
      <c r="XEE124" s="2"/>
      <c r="XEF124" s="2"/>
      <c r="XEG124" s="2"/>
      <c r="XEH124" s="2"/>
      <c r="XEI124" s="2"/>
      <c r="XEJ124" s="2"/>
      <c r="XEK124" s="2"/>
      <c r="XEL124" s="2"/>
      <c r="XEM124" s="2"/>
      <c r="XEN124" s="2"/>
      <c r="XEO124" s="2"/>
      <c r="XEP124" s="2"/>
      <c r="XEQ124" s="2"/>
      <c r="XER124" s="2"/>
      <c r="XES124" s="2"/>
      <c r="XET124" s="2"/>
      <c r="XEU124" s="2"/>
      <c r="XEV124" s="2"/>
      <c r="XEW124" s="2"/>
      <c r="XEX124" s="2"/>
      <c r="XEY124" s="2"/>
      <c r="XEZ124" s="2"/>
      <c r="XFA124" s="2"/>
      <c r="XFB124" s="2"/>
      <c r="XFC124" s="2"/>
      <c r="XFD124" s="2"/>
    </row>
    <row r="125" s="102" customFormat="true" ht="33.75" hidden="false" customHeight="true" outlineLevel="0" collapsed="false">
      <c r="A125" s="22"/>
      <c r="B125" s="133" t="s">
        <v>525</v>
      </c>
      <c r="C125" s="133"/>
      <c r="D125" s="133"/>
      <c r="E125" s="133"/>
      <c r="F125" s="133"/>
      <c r="G125" s="133"/>
      <c r="H125" s="133"/>
      <c r="I125" s="25" t="n">
        <f aca="false">I106+I107+I108</f>
        <v>1561639.1879</v>
      </c>
      <c r="J125" s="25" t="n">
        <f aca="false">J106+J107+J108</f>
        <v>162261.853</v>
      </c>
      <c r="K125" s="25" t="n">
        <f aca="false">K106+K107+K108</f>
        <v>0</v>
      </c>
      <c r="L125" s="25" t="n">
        <f aca="false">L106+L107+L108</f>
        <v>0</v>
      </c>
      <c r="M125" s="25" t="n">
        <f aca="false">M106+M107+M108</f>
        <v>162261.853</v>
      </c>
      <c r="N125" s="25" t="n">
        <f aca="false">N106+N107+N108</f>
        <v>0</v>
      </c>
      <c r="O125" s="25" t="n">
        <f aca="false">O106+O107+O108</f>
        <v>0</v>
      </c>
      <c r="P125" s="25" t="n">
        <f aca="false">P106+P107+P108</f>
        <v>0</v>
      </c>
      <c r="Q125" s="25" t="n">
        <f aca="false">Q106+Q107+Q108</f>
        <v>769657.53415</v>
      </c>
      <c r="R125" s="25" t="n">
        <f aca="false">R106+R107+R108</f>
        <v>0</v>
      </c>
      <c r="S125" s="25" t="n">
        <f aca="false">S106+S107+S108</f>
        <v>0</v>
      </c>
      <c r="T125" s="25" t="n">
        <f aca="false">T106+T107+T108</f>
        <v>769657.53415</v>
      </c>
      <c r="U125" s="25" t="n">
        <f aca="false">U106+U107+U108</f>
        <v>0</v>
      </c>
      <c r="V125" s="25" t="n">
        <f aca="false">V106+V107+V108</f>
        <v>0</v>
      </c>
      <c r="W125" s="25" t="n">
        <f aca="false">W106+W107+W108</f>
        <v>0</v>
      </c>
      <c r="X125" s="25" t="n">
        <f aca="false">X106+X107+X108</f>
        <v>629719.80075</v>
      </c>
      <c r="Y125" s="25" t="n">
        <f aca="false">Y106+Y107+Y108</f>
        <v>0</v>
      </c>
      <c r="Z125" s="25" t="n">
        <f aca="false">Z106+Z107+Z108</f>
        <v>629719.80075</v>
      </c>
      <c r="AA125" s="25" t="n">
        <f aca="false">AA106+AA107+AA108</f>
        <v>0</v>
      </c>
      <c r="AB125" s="25" t="n">
        <f aca="false">AB106+AB107+AB108</f>
        <v>0</v>
      </c>
      <c r="AC125" s="25" t="n">
        <f aca="false">AC106+AC107+AC108</f>
        <v>0</v>
      </c>
      <c r="AD125" s="25" t="n">
        <f aca="false">AD106+AD107+AD108</f>
        <v>0</v>
      </c>
      <c r="AE125" s="25" t="n">
        <f aca="false">AE106+AE107+AE108</f>
        <v>0</v>
      </c>
      <c r="AF125" s="25" t="n">
        <f aca="false">AF106+AF107+AF108</f>
        <v>0</v>
      </c>
      <c r="AG125" s="25" t="n">
        <f aca="false">AG106+AG107+AG108</f>
        <v>0</v>
      </c>
      <c r="AH125" s="25" t="n">
        <f aca="false">AH106+AH107+AH108</f>
        <v>0</v>
      </c>
      <c r="AI125" s="25" t="n">
        <f aca="false">AI106+AI107+AI108</f>
        <v>0</v>
      </c>
      <c r="AJ125" s="25" t="n">
        <f aca="false">AJ106+AJ107+AJ108</f>
        <v>0</v>
      </c>
      <c r="AK125" s="25" t="n">
        <f aca="false">AK106+AK107+AK108</f>
        <v>0</v>
      </c>
      <c r="AL125" s="25" t="n">
        <f aca="false">AL106+AL107+AL108</f>
        <v>0</v>
      </c>
      <c r="AM125" s="25" t="n">
        <f aca="false">AM106+AM107+AM108</f>
        <v>0</v>
      </c>
      <c r="AN125" s="25" t="n">
        <f aca="false">AN106+AN107+AN108</f>
        <v>0</v>
      </c>
      <c r="AO125" s="25" t="n">
        <f aca="false">AO106+AO107+AO108</f>
        <v>0</v>
      </c>
      <c r="AP125" s="129"/>
      <c r="AQ125" s="129"/>
      <c r="AR125" s="130"/>
      <c r="AS125" s="131"/>
      <c r="AT125" s="129"/>
      <c r="AU125" s="129"/>
      <c r="AV125" s="129"/>
      <c r="AW125" s="129"/>
      <c r="AX125" s="132"/>
      <c r="AY125" s="129"/>
      <c r="AZ125" s="129"/>
      <c r="BA125" s="129"/>
      <c r="BB125" s="17"/>
      <c r="BC125" s="17"/>
      <c r="BD125" s="17"/>
      <c r="BE125" s="17"/>
      <c r="BF125" s="17"/>
      <c r="BG125" s="17"/>
      <c r="XDT125" s="2"/>
      <c r="XDU125" s="2"/>
      <c r="XDV125" s="2"/>
      <c r="XDW125" s="2"/>
      <c r="XDX125" s="2"/>
      <c r="XDY125" s="2"/>
      <c r="XDZ125" s="2"/>
      <c r="XEA125" s="2"/>
      <c r="XEB125" s="2"/>
      <c r="XEC125" s="2"/>
      <c r="XED125" s="2"/>
      <c r="XEE125" s="2"/>
      <c r="XEF125" s="2"/>
      <c r="XEG125" s="2"/>
      <c r="XEH125" s="2"/>
      <c r="XEI125" s="2"/>
      <c r="XEJ125" s="2"/>
      <c r="XEK125" s="2"/>
      <c r="XEL125" s="2"/>
      <c r="XEM125" s="2"/>
      <c r="XEN125" s="2"/>
      <c r="XEO125" s="2"/>
      <c r="XEP125" s="2"/>
      <c r="XEQ125" s="2"/>
      <c r="XER125" s="2"/>
      <c r="XES125" s="2"/>
      <c r="XET125" s="2"/>
      <c r="XEU125" s="2"/>
      <c r="XEV125" s="2"/>
      <c r="XEW125" s="2"/>
      <c r="XEX125" s="2"/>
      <c r="XEY125" s="2"/>
      <c r="XEZ125" s="2"/>
      <c r="XFA125" s="2"/>
      <c r="XFB125" s="2"/>
      <c r="XFC125" s="2"/>
      <c r="XFD125" s="2"/>
    </row>
    <row r="126" s="102" customFormat="true" ht="33.75" hidden="false" customHeight="true" outlineLevel="0" collapsed="false">
      <c r="A126" s="22"/>
      <c r="B126" s="133" t="s">
        <v>542</v>
      </c>
      <c r="C126" s="133"/>
      <c r="D126" s="133"/>
      <c r="E126" s="133"/>
      <c r="F126" s="133"/>
      <c r="G126" s="133"/>
      <c r="H126" s="133"/>
      <c r="I126" s="25" t="n">
        <f aca="false">I109</f>
        <v>7273983.9</v>
      </c>
      <c r="J126" s="25" t="n">
        <f aca="false">J109</f>
        <v>2817262.6</v>
      </c>
      <c r="K126" s="25" t="n">
        <f aca="false">K109</f>
        <v>178518.1</v>
      </c>
      <c r="L126" s="25" t="n">
        <f aca="false">L109</f>
        <v>0</v>
      </c>
      <c r="M126" s="25" t="n">
        <f aca="false">M109</f>
        <v>24343.4</v>
      </c>
      <c r="N126" s="25" t="n">
        <f aca="false">N109</f>
        <v>0</v>
      </c>
      <c r="O126" s="25" t="n">
        <f aca="false">O109</f>
        <v>0</v>
      </c>
      <c r="P126" s="25" t="n">
        <f aca="false">P109</f>
        <v>2614401.1</v>
      </c>
      <c r="Q126" s="25" t="n">
        <f aca="false">Q109</f>
        <v>1456924.4</v>
      </c>
      <c r="R126" s="25" t="n">
        <f aca="false">R109</f>
        <v>0</v>
      </c>
      <c r="S126" s="25" t="n">
        <f aca="false">S109</f>
        <v>0</v>
      </c>
      <c r="T126" s="25" t="n">
        <f aca="false">T109</f>
        <v>103786.1</v>
      </c>
      <c r="U126" s="25" t="n">
        <f aca="false">U109</f>
        <v>0</v>
      </c>
      <c r="V126" s="25" t="n">
        <f aca="false">V109</f>
        <v>0</v>
      </c>
      <c r="W126" s="25" t="n">
        <f aca="false">W109</f>
        <v>1353138.3</v>
      </c>
      <c r="X126" s="25" t="n">
        <f aca="false">X109</f>
        <v>738629.2</v>
      </c>
      <c r="Y126" s="25" t="n">
        <f aca="false">Y109</f>
        <v>0</v>
      </c>
      <c r="Z126" s="25" t="n">
        <f aca="false">Z109</f>
        <v>738629.2</v>
      </c>
      <c r="AA126" s="25" t="n">
        <f aca="false">AA109</f>
        <v>0</v>
      </c>
      <c r="AB126" s="25" t="n">
        <f aca="false">AB109</f>
        <v>0</v>
      </c>
      <c r="AC126" s="25" t="n">
        <f aca="false">AC109</f>
        <v>0</v>
      </c>
      <c r="AD126" s="25" t="n">
        <f aca="false">AD109</f>
        <v>1156754.1</v>
      </c>
      <c r="AE126" s="25" t="n">
        <f aca="false">AE109</f>
        <v>355951.2</v>
      </c>
      <c r="AF126" s="25" t="n">
        <f aca="false">AF109</f>
        <v>800802.9</v>
      </c>
      <c r="AG126" s="25" t="n">
        <f aca="false">AG109</f>
        <v>0</v>
      </c>
      <c r="AH126" s="25" t="n">
        <f aca="false">AH109</f>
        <v>0</v>
      </c>
      <c r="AI126" s="25" t="n">
        <f aca="false">AI109</f>
        <v>0</v>
      </c>
      <c r="AJ126" s="25" t="n">
        <f aca="false">AJ109</f>
        <v>1104413.6</v>
      </c>
      <c r="AK126" s="25" t="n">
        <f aca="false">AK109</f>
        <v>355951.2</v>
      </c>
      <c r="AL126" s="25" t="n">
        <f aca="false">AL109</f>
        <v>748462.4</v>
      </c>
      <c r="AM126" s="25" t="n">
        <f aca="false">AM109</f>
        <v>0</v>
      </c>
      <c r="AN126" s="25" t="n">
        <f aca="false">AN109</f>
        <v>0</v>
      </c>
      <c r="AO126" s="25" t="n">
        <f aca="false">AO109</f>
        <v>0</v>
      </c>
      <c r="AP126" s="129"/>
      <c r="AQ126" s="129"/>
      <c r="AR126" s="130"/>
      <c r="AS126" s="131"/>
      <c r="AT126" s="129"/>
      <c r="AU126" s="129"/>
      <c r="AV126" s="129"/>
      <c r="AW126" s="129"/>
      <c r="AX126" s="132"/>
      <c r="AY126" s="129"/>
      <c r="AZ126" s="129"/>
      <c r="BA126" s="129"/>
      <c r="BB126" s="17"/>
      <c r="BC126" s="17"/>
      <c r="BD126" s="17"/>
      <c r="BE126" s="17"/>
      <c r="BF126" s="17"/>
      <c r="BG126" s="17"/>
      <c r="XDT126" s="2"/>
      <c r="XDU126" s="2"/>
      <c r="XDV126" s="2"/>
      <c r="XDW126" s="2"/>
      <c r="XDX126" s="2"/>
      <c r="XDY126" s="2"/>
      <c r="XDZ126" s="2"/>
      <c r="XEA126" s="2"/>
      <c r="XEB126" s="2"/>
      <c r="XEC126" s="2"/>
      <c r="XED126" s="2"/>
      <c r="XEE126" s="2"/>
      <c r="XEF126" s="2"/>
      <c r="XEG126" s="2"/>
      <c r="XEH126" s="2"/>
      <c r="XEI126" s="2"/>
      <c r="XEJ126" s="2"/>
      <c r="XEK126" s="2"/>
      <c r="XEL126" s="2"/>
      <c r="XEM126" s="2"/>
      <c r="XEN126" s="2"/>
      <c r="XEO126" s="2"/>
      <c r="XEP126" s="2"/>
      <c r="XEQ126" s="2"/>
      <c r="XER126" s="2"/>
      <c r="XES126" s="2"/>
      <c r="XET126" s="2"/>
      <c r="XEU126" s="2"/>
      <c r="XEV126" s="2"/>
      <c r="XEW126" s="2"/>
      <c r="XEX126" s="2"/>
      <c r="XEY126" s="2"/>
      <c r="XEZ126" s="2"/>
      <c r="XFA126" s="2"/>
      <c r="XFB126" s="2"/>
      <c r="XFC126" s="2"/>
      <c r="XFD126" s="2"/>
    </row>
    <row r="127" s="102" customFormat="true" ht="33.75" hidden="false" customHeight="true" outlineLevel="0" collapsed="false">
      <c r="A127" s="22"/>
      <c r="B127" s="133" t="s">
        <v>549</v>
      </c>
      <c r="C127" s="133"/>
      <c r="D127" s="133"/>
      <c r="E127" s="133"/>
      <c r="F127" s="133"/>
      <c r="G127" s="133"/>
      <c r="H127" s="133"/>
      <c r="I127" s="25" t="n">
        <f aca="false">I110+I111+I112</f>
        <v>1489520.40423</v>
      </c>
      <c r="J127" s="25" t="n">
        <f aca="false">J110+J111+J112</f>
        <v>1267418.70938</v>
      </c>
      <c r="K127" s="25" t="n">
        <f aca="false">K110+K111+K112</f>
        <v>689627.3</v>
      </c>
      <c r="L127" s="25" t="n">
        <f aca="false">L110+L111+L112</f>
        <v>0</v>
      </c>
      <c r="M127" s="25" t="n">
        <f aca="false">M110+M111+M112</f>
        <v>7629.46482</v>
      </c>
      <c r="N127" s="25" t="n">
        <f aca="false">N110+N111+N112</f>
        <v>214207.18911</v>
      </c>
      <c r="O127" s="25" t="n">
        <f aca="false">O110+O111+O112</f>
        <v>0</v>
      </c>
      <c r="P127" s="25" t="n">
        <f aca="false">P110+P111+P112</f>
        <v>355954.75545</v>
      </c>
      <c r="Q127" s="25" t="n">
        <f aca="false">Q110+Q111+Q112</f>
        <v>222101.69485</v>
      </c>
      <c r="R127" s="25" t="n">
        <f aca="false">R110+R111+R112</f>
        <v>217114.8</v>
      </c>
      <c r="S127" s="25" t="n">
        <f aca="false">S110+S111+S112</f>
        <v>0</v>
      </c>
      <c r="T127" s="25" t="n">
        <f aca="false">T110+T111+T112</f>
        <v>2193.07878</v>
      </c>
      <c r="U127" s="25" t="n">
        <f aca="false">U110+U111+U112</f>
        <v>2793.81607</v>
      </c>
      <c r="V127" s="25" t="n">
        <f aca="false">V110+V111+V112</f>
        <v>0</v>
      </c>
      <c r="W127" s="25" t="n">
        <f aca="false">W110+W111+W112</f>
        <v>0</v>
      </c>
      <c r="X127" s="25" t="n">
        <f aca="false">X110+X111+X112</f>
        <v>0</v>
      </c>
      <c r="Y127" s="25" t="n">
        <f aca="false">Y110+Y111+Y112</f>
        <v>0</v>
      </c>
      <c r="Z127" s="25" t="n">
        <f aca="false">Z110+Z111+Z112</f>
        <v>0</v>
      </c>
      <c r="AA127" s="25" t="n">
        <f aca="false">AA110+AA111+AA112</f>
        <v>0</v>
      </c>
      <c r="AB127" s="25" t="n">
        <f aca="false">AB110+AB111+AB112</f>
        <v>0</v>
      </c>
      <c r="AC127" s="25" t="n">
        <f aca="false">AC110+AC111+AC112</f>
        <v>0</v>
      </c>
      <c r="AD127" s="25" t="n">
        <f aca="false">AD110+AD111+AD112</f>
        <v>0</v>
      </c>
      <c r="AE127" s="25" t="n">
        <f aca="false">AE110+AE111+AE112</f>
        <v>0</v>
      </c>
      <c r="AF127" s="25" t="n">
        <f aca="false">AF110+AF111+AF112</f>
        <v>0</v>
      </c>
      <c r="AG127" s="25" t="n">
        <f aca="false">AG110+AG111+AG112</f>
        <v>0</v>
      </c>
      <c r="AH127" s="25" t="n">
        <f aca="false">AH110+AH111+AH112</f>
        <v>0</v>
      </c>
      <c r="AI127" s="25" t="n">
        <f aca="false">AI110+AI111+AI112</f>
        <v>0</v>
      </c>
      <c r="AJ127" s="25" t="n">
        <f aca="false">AJ110+AJ111+AJ112</f>
        <v>0</v>
      </c>
      <c r="AK127" s="25" t="n">
        <f aca="false">AK110+AK111+AK112</f>
        <v>0</v>
      </c>
      <c r="AL127" s="25" t="n">
        <f aca="false">AL110+AL111+AL112</f>
        <v>0</v>
      </c>
      <c r="AM127" s="25" t="n">
        <f aca="false">AM110+AM111+AM112</f>
        <v>0</v>
      </c>
      <c r="AN127" s="25" t="n">
        <f aca="false">AN110+AN111+AN112</f>
        <v>0</v>
      </c>
      <c r="AO127" s="25" t="n">
        <f aca="false">AO110+AO111+AO112</f>
        <v>0</v>
      </c>
      <c r="AP127" s="129"/>
      <c r="AQ127" s="129"/>
      <c r="AR127" s="130"/>
      <c r="AS127" s="131"/>
      <c r="AT127" s="129"/>
      <c r="AU127" s="129"/>
      <c r="AV127" s="129"/>
      <c r="AW127" s="129"/>
      <c r="AX127" s="132"/>
      <c r="AY127" s="129"/>
      <c r="AZ127" s="129"/>
      <c r="BA127" s="129"/>
      <c r="BB127" s="17"/>
      <c r="BC127" s="17"/>
      <c r="BD127" s="17"/>
      <c r="BE127" s="17"/>
      <c r="BF127" s="17"/>
      <c r="BG127" s="17"/>
      <c r="XDT127" s="2"/>
      <c r="XDU127" s="2"/>
      <c r="XDV127" s="2"/>
      <c r="XDW127" s="2"/>
      <c r="XDX127" s="2"/>
      <c r="XDY127" s="2"/>
      <c r="XDZ127" s="2"/>
      <c r="XEA127" s="2"/>
      <c r="XEB127" s="2"/>
      <c r="XEC127" s="2"/>
      <c r="XED127" s="2"/>
      <c r="XEE127" s="2"/>
      <c r="XEF127" s="2"/>
      <c r="XEG127" s="2"/>
      <c r="XEH127" s="2"/>
      <c r="XEI127" s="2"/>
      <c r="XEJ127" s="2"/>
      <c r="XEK127" s="2"/>
      <c r="XEL127" s="2"/>
      <c r="XEM127" s="2"/>
      <c r="XEN127" s="2"/>
      <c r="XEO127" s="2"/>
      <c r="XEP127" s="2"/>
      <c r="XEQ127" s="2"/>
      <c r="XER127" s="2"/>
      <c r="XES127" s="2"/>
      <c r="XET127" s="2"/>
      <c r="XEU127" s="2"/>
      <c r="XEV127" s="2"/>
      <c r="XEW127" s="2"/>
      <c r="XEX127" s="2"/>
      <c r="XEY127" s="2"/>
      <c r="XEZ127" s="2"/>
      <c r="XFA127" s="2"/>
      <c r="XFB127" s="2"/>
      <c r="XFC127" s="2"/>
      <c r="XFD127" s="2"/>
    </row>
    <row r="128" s="136" customFormat="true" ht="29.25" hidden="false" customHeight="true" outlineLevel="0" collapsed="false">
      <c r="A128" s="135"/>
    </row>
    <row r="129" s="138" customFormat="true" ht="30" hidden="false" customHeight="true" outlineLevel="0" collapsed="false">
      <c r="A129" s="137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</row>
  </sheetData>
  <mergeCells count="45">
    <mergeCell ref="AX1:BA1"/>
    <mergeCell ref="AX2:BA2"/>
    <mergeCell ref="A3:BA3"/>
    <mergeCell ref="A5:A7"/>
    <mergeCell ref="B5:B7"/>
    <mergeCell ref="C5:C7"/>
    <mergeCell ref="D5:D7"/>
    <mergeCell ref="E5:F6"/>
    <mergeCell ref="G5:G7"/>
    <mergeCell ref="H5:H7"/>
    <mergeCell ref="I5:AO5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I6:I7"/>
    <mergeCell ref="J6:P6"/>
    <mergeCell ref="Q6:W6"/>
    <mergeCell ref="X6:AC6"/>
    <mergeCell ref="AD6:AI6"/>
    <mergeCell ref="AJ6:AO6"/>
    <mergeCell ref="A113:A127"/>
    <mergeCell ref="B113:H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24767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cp:lastPrinted>2025-09-24T20:44:07Z</cp:lastPrinted>
  <dcterms:modified xsi:type="dcterms:W3CDTF">2026-03-24T17:37:41Z</dcterms:modified>
  <cp:revision>779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